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Input" sheetId="2" r:id="rId2"/>
    <sheet name="Calculations" sheetId="3" r:id="rId3"/>
    <sheet name="Results" sheetId="4" r:id="rId4"/>
  </sheets>
  <definedNames>
    <definedName name="_xlnm._FilterDatabase" localSheetId="0" hidden="1">'Index'!$A$23:$C$84</definedName>
  </definedNames>
  <calcPr calcId="124519" fullCalcOnLoad="1"/>
</workbook>
</file>

<file path=xl/sharedStrings.xml><?xml version="1.0" encoding="utf-8"?>
<sst xmlns="http://schemas.openxmlformats.org/spreadsheetml/2006/main" count="1449" uniqueCount="495">
  <si>
    <t>1300. Company, charging year, data version</t>
  </si>
  <si>
    <t>Company</t>
  </si>
  <si>
    <t>Year</t>
  </si>
  <si>
    <t>Version</t>
  </si>
  <si>
    <t>Company, charging year, data version</t>
  </si>
  <si>
    <t>Input data compiled by Franck from public sources. E&amp;OE. This dataset is intended to match the February 2014 price notice.</t>
  </si>
  <si>
    <t>Electricity North West</t>
  </si>
  <si>
    <t>2014/2015</t>
  </si>
  <si>
    <t>February 2014</t>
  </si>
  <si>
    <t>1301. DNO LV mains usage</t>
  </si>
  <si>
    <t>DNO LV mains usage</t>
  </si>
  <si>
    <t>1302. DNO HV mains usage</t>
  </si>
  <si>
    <t>DNO HV mains usage</t>
  </si>
  <si>
    <t>1310. DPCR4 aggregate allowances</t>
  </si>
  <si>
    <t>From sheet Calc-Allocation, cells C47, C48, C49.</t>
  </si>
  <si>
    <t>Aggregate return</t>
  </si>
  <si>
    <t>Aggregate depreciation</t>
  </si>
  <si>
    <t>Aggregate operating</t>
  </si>
  <si>
    <t>DPCR4 aggregate allowances</t>
  </si>
  <si>
    <t>1315. Analysis of allowed revenue for 2007/2008</t>
  </si>
  <si>
    <t>From sheet Calc-Allocation, cells F66 and F63.</t>
  </si>
  <si>
    <t>Total revenue</t>
  </si>
  <si>
    <t>Net incentive revenue</t>
  </si>
  <si>
    <t>Analysis of allowed revenue for 2007/2008</t>
  </si>
  <si>
    <t>1320. Units flowing</t>
  </si>
  <si>
    <t>From sheet Calc-Units, cells C23, C23, D23, E23.</t>
  </si>
  <si>
    <t>LV</t>
  </si>
  <si>
    <t>HV/LV</t>
  </si>
  <si>
    <t>HV</t>
  </si>
  <si>
    <t>EHV&amp;132</t>
  </si>
  <si>
    <t>Units flowing</t>
  </si>
  <si>
    <t>1330. Allocated costs</t>
  </si>
  <si>
    <t>From sheet Calc-Opex, starting at cell H7, reversing column order.</t>
  </si>
  <si>
    <t>Load related new connections &amp; reinforcement (net of contributions)</t>
  </si>
  <si>
    <t>Non-load new &amp; replacement assets (net of contributions)</t>
  </si>
  <si>
    <t>Non-operational capex</t>
  </si>
  <si>
    <t>Faults</t>
  </si>
  <si>
    <t>Inspections, &amp; Maintenance</t>
  </si>
  <si>
    <t>Tree Cutting</t>
  </si>
  <si>
    <t>Network Policy</t>
  </si>
  <si>
    <t>Network Design &amp; Engineering</t>
  </si>
  <si>
    <t>Project Management</t>
  </si>
  <si>
    <t>Engineering Mgt &amp; Clerical Support</t>
  </si>
  <si>
    <t>Control Centre</t>
  </si>
  <si>
    <t>System Mapping - Cartographical</t>
  </si>
  <si>
    <t>Customer Call Centre</t>
  </si>
  <si>
    <t>Stores</t>
  </si>
  <si>
    <t>Vehicles &amp; Transport</t>
  </si>
  <si>
    <t>IT &amp; Telecoms</t>
  </si>
  <si>
    <t>Property Mgt</t>
  </si>
  <si>
    <t>HR &amp; Non-operational Training</t>
  </si>
  <si>
    <t>Health &amp; Safety &amp; Operational Training</t>
  </si>
  <si>
    <t>Finance &amp; Regulation</t>
  </si>
  <si>
    <t>CEO etc</t>
  </si>
  <si>
    <t>Atypical cash costs</t>
  </si>
  <si>
    <t>Pension deficit payments</t>
  </si>
  <si>
    <t>Metering</t>
  </si>
  <si>
    <t>Excluded services &amp; de minimis</t>
  </si>
  <si>
    <t>Relevant distributed generation (less contributions)</t>
  </si>
  <si>
    <t>IFI</t>
  </si>
  <si>
    <t>Disallowed Related Party Margins</t>
  </si>
  <si>
    <t>Statutory Depreciation</t>
  </si>
  <si>
    <t>Network Rates</t>
  </si>
  <si>
    <t>Transmission Exit Charges</t>
  </si>
  <si>
    <t>Pension deficit repair payments by related parties (note 2)</t>
  </si>
  <si>
    <t>Non activity costs and reconciling amounts (note 3)</t>
  </si>
  <si>
    <t>1331. Assets in CDCM model (£) (from CDCM table 2705 or 2706)</t>
  </si>
  <si>
    <t>GSP</t>
  </si>
  <si>
    <t>132kV circuits</t>
  </si>
  <si>
    <t>132kV/EHV</t>
  </si>
  <si>
    <t>EHV circuits</t>
  </si>
  <si>
    <t>EHV/HV</t>
  </si>
  <si>
    <t>132kV/HV</t>
  </si>
  <si>
    <t>HV circuits</t>
  </si>
  <si>
    <t>LV circuits</t>
  </si>
  <si>
    <t>LV customer</t>
  </si>
  <si>
    <t>HV customer</t>
  </si>
  <si>
    <t>Assets in CDCM model (£) (from CDCM table 2705 or 2706)</t>
  </si>
  <si>
    <t>1332. All notional assets in EDCM (£) (from EDCM table 4167, 4168, 4169 or 4170)</t>
  </si>
  <si>
    <t>All notional assets in EDCM (£) (from EDCM table 4167, 4168, 4169 or 4170)</t>
  </si>
  <si>
    <t>Reverse engineered</t>
  </si>
  <si>
    <t>1335. Total costs</t>
  </si>
  <si>
    <t>From sheet Calc-Opex, starting at cell D7.</t>
  </si>
  <si>
    <t>Total costs</t>
  </si>
  <si>
    <t>1355. MEAV data</t>
  </si>
  <si>
    <t>From sheet Data-MEAV.</t>
  </si>
  <si>
    <t>Asset quantity</t>
  </si>
  <si>
    <t>Unit MEAV (£)</t>
  </si>
  <si>
    <t>LV main overhead line km</t>
  </si>
  <si>
    <t>LV service overhead</t>
  </si>
  <si>
    <t>LV overhead support</t>
  </si>
  <si>
    <t>LV main underground consac km</t>
  </si>
  <si>
    <t>LV main underground plastic km</t>
  </si>
  <si>
    <t>LV main underground paper km</t>
  </si>
  <si>
    <t xml:space="preserve">LV service underground </t>
  </si>
  <si>
    <t>LV pillar indoors</t>
  </si>
  <si>
    <t>LV pillar outdoors</t>
  </si>
  <si>
    <t>LV board wall-mounted</t>
  </si>
  <si>
    <t>LV board underground</t>
  </si>
  <si>
    <t>LV fuse pole-mounted</t>
  </si>
  <si>
    <t>LV fuse tower-mounted</t>
  </si>
  <si>
    <t>6.6/11kV overhead open km</t>
  </si>
  <si>
    <t>6.6/11kV overhead covered km</t>
  </si>
  <si>
    <t>20kV overhead open pm</t>
  </si>
  <si>
    <t>20kV overhead covered km</t>
  </si>
  <si>
    <t>6.6/11kV overhead support</t>
  </si>
  <si>
    <t>20kV overhead support</t>
  </si>
  <si>
    <t>6.6/11kV underground km</t>
  </si>
  <si>
    <t>20kV underground km</t>
  </si>
  <si>
    <t>HV submarine km</t>
  </si>
  <si>
    <t>6.6/11kV breaker pole-mounted</t>
  </si>
  <si>
    <t>6.6/11kV breaker ground-mounted</t>
  </si>
  <si>
    <t>6.6/11kV switch pole-mounted</t>
  </si>
  <si>
    <t>6.6/11kV switch ground-mounted</t>
  </si>
  <si>
    <t>6.6/11kV ring main unit</t>
  </si>
  <si>
    <t>6.6/11kV other switchgear pole-mounted</t>
  </si>
  <si>
    <t>6.6/11kV other switchgear ground-mounted</t>
  </si>
  <si>
    <t>20kV breaker pole-mounted</t>
  </si>
  <si>
    <t>20kV breaker ground-mounted</t>
  </si>
  <si>
    <t>20kV switch pole-mounted</t>
  </si>
  <si>
    <t>20kV switch ground-mounted</t>
  </si>
  <si>
    <t>20kV ring main unit</t>
  </si>
  <si>
    <t>20kV other switchgear pole-mounted</t>
  </si>
  <si>
    <t>20kV other switchgear ground-mounted</t>
  </si>
  <si>
    <t>6.6/11kV transformer pole-mounted</t>
  </si>
  <si>
    <t>6.6/11kV transformer ground-mounted</t>
  </si>
  <si>
    <t>20kV transformer pole-mounted</t>
  </si>
  <si>
    <t>20kV transformer ground-mounted</t>
  </si>
  <si>
    <t>33kV overhead pole line km</t>
  </si>
  <si>
    <t>33kV overhead tower line km</t>
  </si>
  <si>
    <t>66kV overhead pole line km</t>
  </si>
  <si>
    <t>66kV overhead tower line km</t>
  </si>
  <si>
    <t>33kV pole</t>
  </si>
  <si>
    <t>33kV tower</t>
  </si>
  <si>
    <t>66kV pole</t>
  </si>
  <si>
    <t>66kV tower</t>
  </si>
  <si>
    <t>33kV underground non-pressurised km</t>
  </si>
  <si>
    <t>33kV underground oil km</t>
  </si>
  <si>
    <t>33kV underground gas km</t>
  </si>
  <si>
    <t>66kV underground non-pressurised km</t>
  </si>
  <si>
    <t>66kV underground oil km</t>
  </si>
  <si>
    <t>66kV underground gas km</t>
  </si>
  <si>
    <t>EHV submarine km</t>
  </si>
  <si>
    <t>33kV breaker indoors</t>
  </si>
  <si>
    <t>33kV breaker outdoors</t>
  </si>
  <si>
    <t>33kV switch ground-mounted</t>
  </si>
  <si>
    <t>33kV switch pole-mounted</t>
  </si>
  <si>
    <t>33kV ring main unit</t>
  </si>
  <si>
    <t>33kV other switchgear</t>
  </si>
  <si>
    <t>66kV breaker</t>
  </si>
  <si>
    <t>66kV other switchgear</t>
  </si>
  <si>
    <t>33kV transformer pole-mounted</t>
  </si>
  <si>
    <t>33kV transformer ground-mounted</t>
  </si>
  <si>
    <t>33kV auxiliary transformer</t>
  </si>
  <si>
    <t>66kV transformer</t>
  </si>
  <si>
    <t>66kV auxiliary transformer</t>
  </si>
  <si>
    <t>132kV overhead pole conductor km</t>
  </si>
  <si>
    <t xml:space="preserve">132kV overhead tower conductor km </t>
  </si>
  <si>
    <t>132kV pole</t>
  </si>
  <si>
    <t>132kV tower</t>
  </si>
  <si>
    <t>132kV tower fittings</t>
  </si>
  <si>
    <t>132kV underground non-pressurised km</t>
  </si>
  <si>
    <t>132kV underground oil km</t>
  </si>
  <si>
    <t>132kV underground gas km</t>
  </si>
  <si>
    <t>132kV submarine km</t>
  </si>
  <si>
    <t>132kV breaker</t>
  </si>
  <si>
    <t>132kV other switchgear</t>
  </si>
  <si>
    <t>132kV transformer</t>
  </si>
  <si>
    <t>132kV auxiliary transformer</t>
  </si>
  <si>
    <t>132kV/EHV remote terminal unit pole-mounted</t>
  </si>
  <si>
    <t>132kV/EHV remote terminal unit ground-mounted</t>
  </si>
  <si>
    <t>HV remote terminal unit pole-mounted</t>
  </si>
  <si>
    <t>HV remote terminal unit ground-mounted</t>
  </si>
  <si>
    <t>1370. Net capex percentages</t>
  </si>
  <si>
    <t>From pre-DCP 118 sheet Calc-Net capex starting at cell H6.</t>
  </si>
  <si>
    <t>Net capex percentages</t>
  </si>
  <si>
    <t>1375. Network length percentages</t>
  </si>
  <si>
    <t>Network length percentages</t>
  </si>
  <si>
    <t>1380. Net capex: ratio of LV services to LV total</t>
  </si>
  <si>
    <t>LV services</t>
  </si>
  <si>
    <t>1385. Network length: ratio of LV services to LV total</t>
  </si>
  <si>
    <t>1399. Current LDNO discounts</t>
  </si>
  <si>
    <t>LDNO LV: LV user</t>
  </si>
  <si>
    <t>LDNO HV: LV user</t>
  </si>
  <si>
    <t>LDNO HV: LV Sub user</t>
  </si>
  <si>
    <t>LDNO HV: HV user</t>
  </si>
  <si>
    <t>Current LDNO discounts</t>
  </si>
  <si>
    <t>This sheet contains the input data.</t>
  </si>
  <si>
    <t>1401. Allocation rules</t>
  </si>
  <si>
    <t>Allocation key</t>
  </si>
  <si>
    <t>Percentage capitalised</t>
  </si>
  <si>
    <t>Direct cost indicator</t>
  </si>
  <si>
    <t>MEAV</t>
  </si>
  <si>
    <t>Do not allocate</t>
  </si>
  <si>
    <t>Deduct from revenue</t>
  </si>
  <si>
    <t>1402. Expenditure data</t>
  </si>
  <si>
    <t>Data sources:</t>
  </si>
  <si>
    <t>x1 = 1335. Total costs</t>
  </si>
  <si>
    <t>x2 = 1330. Allocated costs</t>
  </si>
  <si>
    <t>Kind:</t>
  </si>
  <si>
    <t>Copy cells</t>
  </si>
  <si>
    <t>Cell summation</t>
  </si>
  <si>
    <t>Formula:</t>
  </si>
  <si>
    <t>= x1</t>
  </si>
  <si>
    <t>=SUM(x2)</t>
  </si>
  <si>
    <t>Amounts already allocated</t>
  </si>
  <si>
    <t>1403. To be deducted from revenue and treated as "upstream" cost</t>
  </si>
  <si>
    <t>x1 = 1401. Allocation key (in Allocation rules)</t>
  </si>
  <si>
    <t>x2 = 1402. Total costs (copy) (in Expenditure data)</t>
  </si>
  <si>
    <t>Calculation =SUMIF(x1,"Deduct from revenue",x2)</t>
  </si>
  <si>
    <t>To be deducted from revenue and treated as "upstream" cost</t>
  </si>
  <si>
    <t>1404. MEAV calculations</t>
  </si>
  <si>
    <t>x1 = 1355. Asset quantity (in MEAV data)</t>
  </si>
  <si>
    <t>x2 = 1355. Unit MEAV (£) (in MEAV data)</t>
  </si>
  <si>
    <t>Calculation</t>
  </si>
  <si>
    <t>Fixed data</t>
  </si>
  <si>
    <t>=x1*x2</t>
  </si>
  <si>
    <t/>
  </si>
  <si>
    <t>MEAV (£)</t>
  </si>
  <si>
    <t>MEAV mapping</t>
  </si>
  <si>
    <t>MEAV mapping: LV services</t>
  </si>
  <si>
    <t>MEAV mapping: LV total</t>
  </si>
  <si>
    <t>1405. MEAV by network level (£)</t>
  </si>
  <si>
    <t>x1 = 1404. MEAV mapping (in MEAV calculations)</t>
  </si>
  <si>
    <t>x2 = 1404. MEAV (£) (in MEAV calculations)</t>
  </si>
  <si>
    <t>Sum-product calculation =SUMPRODUCT(x1, x2)</t>
  </si>
  <si>
    <t>MEAV by network level (£)</t>
  </si>
  <si>
    <t>1406. MEAV percentages</t>
  </si>
  <si>
    <t>x1 = 1405. MEAV by network level (£)</t>
  </si>
  <si>
    <t>Calculation =x1/SUM(x1)</t>
  </si>
  <si>
    <t>MEAV percentages</t>
  </si>
  <si>
    <t>1407. MEAV percentages (copy)</t>
  </si>
  <si>
    <t>x1 = 1406. MEAV percentages</t>
  </si>
  <si>
    <t>Copy cells = x1</t>
  </si>
  <si>
    <t>1408. EHV asset levels</t>
  </si>
  <si>
    <t>EHV asset levels</t>
  </si>
  <si>
    <t>1409. Proportion of EHV notional assets which are in the CDCM</t>
  </si>
  <si>
    <t>x1 = 1332. All notional assets in EDCM (£) (from EDCM table 4167, 4168, 4169 or 4170)</t>
  </si>
  <si>
    <t>x2 = 1408. EHV asset levels</t>
  </si>
  <si>
    <t>x3 = 1331. Assets in CDCM model (£) (from CDCM table 2705 or 2706)</t>
  </si>
  <si>
    <t>Calculation =1/(1+x1/SUMPRODUCT(x2,x3))</t>
  </si>
  <si>
    <t>Proportion of EHV notional assets which are in the CDCM</t>
  </si>
  <si>
    <t>1410. Proportion to be kept</t>
  </si>
  <si>
    <t>x1 = 1409. Proportion of EHV notional assets which are in the CDCM</t>
  </si>
  <si>
    <t>x2 = Default to 1</t>
  </si>
  <si>
    <t>Combine tables = x1 or x2</t>
  </si>
  <si>
    <t>Proportion to be kept</t>
  </si>
  <si>
    <t>1411. MEAV percentages after exclusions</t>
  </si>
  <si>
    <t>x1 = 1407. MEAV percentages (copy)</t>
  </si>
  <si>
    <t>x2 = 1410. Proportion to be kept</t>
  </si>
  <si>
    <t>Calculation =x1*x2/SUMPRODUCT(x1,x2)</t>
  </si>
  <si>
    <t>MEAV percentages after exclusions</t>
  </si>
  <si>
    <t>1412. EHV only</t>
  </si>
  <si>
    <t>EHV only</t>
  </si>
  <si>
    <t>1413. LV only</t>
  </si>
  <si>
    <t>LV only</t>
  </si>
  <si>
    <t>1414. All allocation percentages</t>
  </si>
  <si>
    <t>x2 = 1413. LV only</t>
  </si>
  <si>
    <t>x3 = 1411. MEAV percentages after exclusions</t>
  </si>
  <si>
    <t>x4 = 1412. EHV only</t>
  </si>
  <si>
    <t>x5 = 1375. Network length percentages</t>
  </si>
  <si>
    <t>Calculation =IF(x1="60%MEAV",0.4*x2+x3,IF(x1="MEAV",x3,IF(x1="EHV only",x4,IF(x1="LV only",x2,IF(x1="Network length",x5,0)))))</t>
  </si>
  <si>
    <t>1415. Complete allocation</t>
  </si>
  <si>
    <t>x3 = 1402. Total costs (copy) (in Expenditure data)</t>
  </si>
  <si>
    <t>x4 = 1402. Amounts already allocated (in Expenditure data)</t>
  </si>
  <si>
    <t>x5 = 1414. All allocation percentages</t>
  </si>
  <si>
    <t>Calculation =IF(x1="Kill",0,x2+(x3-x4)*x5)</t>
  </si>
  <si>
    <t>1416. Complete allocation: LV total share</t>
  </si>
  <si>
    <t>x1 = 1415. Complete allocation</t>
  </si>
  <si>
    <t>1417. MEAV: ratio of LV services to LV total</t>
  </si>
  <si>
    <t>x1 = 1404. MEAV mapping: LV services</t>
  </si>
  <si>
    <t>x3 = 1404. MEAV mapping: LV total</t>
  </si>
  <si>
    <t>Calculation =SUMPRODUCT(x1,x2)/SUMPRODUCT(x3,x2)</t>
  </si>
  <si>
    <t>1418. Allocation of LV to LV services</t>
  </si>
  <si>
    <t>x2 = 1417. MEAV: ratio of LV services to LV total</t>
  </si>
  <si>
    <t>x3 = 1385. Network length: ratio of LV services to LV total</t>
  </si>
  <si>
    <t>Calculation =IF(x1="60%MEAV",0.4+0.6*x2,IF(x1="MEAV",x2,IF(x1="EHV only",0,IF(x1="LV only",1,IF(x1="Network length",x3,0)))))</t>
  </si>
  <si>
    <t>Allocation of LV to LV services</t>
  </si>
  <si>
    <t>1419. Allocation to LV services</t>
  </si>
  <si>
    <t>x1 = 1416. Complete allocation: LV total share</t>
  </si>
  <si>
    <t>x2 = 1418. Allocation of LV to LV services</t>
  </si>
  <si>
    <t>Calculation =x1*x2</t>
  </si>
  <si>
    <t>1420. Allocation to LV mains</t>
  </si>
  <si>
    <t>Calculation =x1*(1-x2)</t>
  </si>
  <si>
    <t>LV mains</t>
  </si>
  <si>
    <t>1421. Complete allocation split between LV mains and services</t>
  </si>
  <si>
    <t>x1 = 1419. Allocation to LV services</t>
  </si>
  <si>
    <t>x2 = 1420. Allocation to LV mains</t>
  </si>
  <si>
    <t>x3 = 1415. Complete allocation</t>
  </si>
  <si>
    <t>Combine tables = x1 or x2 or x3</t>
  </si>
  <si>
    <t>1422. Complete allocation, adjusted for regulatory capitalisation</t>
  </si>
  <si>
    <t>x1 = 1421. Complete allocation split between LV mains and services</t>
  </si>
  <si>
    <t>x2 = 1401. Percentage capitalised (in Allocation rules)</t>
  </si>
  <si>
    <t>1423. Total expensed for each level</t>
  </si>
  <si>
    <t>x1 = 1422. Complete allocation, adjusted for regulatory capitalisation</t>
  </si>
  <si>
    <t>Cell summation =SUM(x1)</t>
  </si>
  <si>
    <t>Total expensed for each level</t>
  </si>
  <si>
    <t>1424. Expensed proportions</t>
  </si>
  <si>
    <t>x1 = 1423. Total expensed for each level</t>
  </si>
  <si>
    <t>Expensed proportions</t>
  </si>
  <si>
    <t>1425. Net capex percentages (copy)</t>
  </si>
  <si>
    <t>x1 = 1370. Net capex percentages</t>
  </si>
  <si>
    <t>1426. Net capex percentages after exclusions</t>
  </si>
  <si>
    <t>x1 = 1425. Net capex percentages (copy)</t>
  </si>
  <si>
    <t>Net capex percentages after exclusions</t>
  </si>
  <si>
    <t>1427. Net capex: LV total share</t>
  </si>
  <si>
    <t>x1 = 1426. Net capex percentages after exclusions</t>
  </si>
  <si>
    <t>Net capex: LV total share</t>
  </si>
  <si>
    <t>1428. Allocation to LV services</t>
  </si>
  <si>
    <t>x1 = 1427. Net capex: LV total share</t>
  </si>
  <si>
    <t>x2 = 1380. Net capex: ratio of LV services to LV total</t>
  </si>
  <si>
    <t>Allocation to LV services</t>
  </si>
  <si>
    <t>1429. Allocation to LV mains</t>
  </si>
  <si>
    <t>Allocation to LV mains</t>
  </si>
  <si>
    <t>1430. Net capex allocation split between LV mains and services</t>
  </si>
  <si>
    <t>x1 = 1428. Allocation to LV services</t>
  </si>
  <si>
    <t>x2 = 1429. Allocation to LV mains</t>
  </si>
  <si>
    <t>x3 = 1426. Net capex percentages after exclusions</t>
  </si>
  <si>
    <t>Net capex allocation split between LV mains and services</t>
  </si>
  <si>
    <t>1431. Proportion of price control revenue attributed to opex</t>
  </si>
  <si>
    <t>x1 = 1310. Aggregate operating (in DPCR4 aggregate allowances)</t>
  </si>
  <si>
    <t>x2 = 1310. Aggregate return (in DPCR4 aggregate allowances)</t>
  </si>
  <si>
    <t>x3 = 1310. Aggregate depreciation (in DPCR4 aggregate allowances)</t>
  </si>
  <si>
    <t>Calculation =x1/(x2+x3+x1)</t>
  </si>
  <si>
    <t>Proportion of price control revenue attributed to opex</t>
  </si>
  <si>
    <t>1432. Revenue to be allocated between network levels (£/year)</t>
  </si>
  <si>
    <t>x1 = 1315. Total revenue (in Analysis of allowed revenue for 2007/2008)</t>
  </si>
  <si>
    <t>x2 = 1315. Net incentive revenue (in Analysis of allowed revenue for 2007/2008)</t>
  </si>
  <si>
    <t>x3 = 1403. To be deducted from revenue and treated as "upstream" cost</t>
  </si>
  <si>
    <t>Calculation =x1-x2-x3</t>
  </si>
  <si>
    <t>Revenue to be allocated between network levels (£/year)</t>
  </si>
  <si>
    <t>1433. Units at LV</t>
  </si>
  <si>
    <t>x1 = 1320. Units flowing</t>
  </si>
  <si>
    <t>Units at LV</t>
  </si>
  <si>
    <t>1434. Allocation to LV services</t>
  </si>
  <si>
    <t>x1 = 1433. Units at LV</t>
  </si>
  <si>
    <t>Copy cells =x1</t>
  </si>
  <si>
    <t>1435. Allocation to LV mains</t>
  </si>
  <si>
    <t>1436. Units</t>
  </si>
  <si>
    <t>x1 = 1434. Allocation to LV services</t>
  </si>
  <si>
    <t>x2 = 1435. Allocation to LV mains</t>
  </si>
  <si>
    <t>x3 = 1320. Units flowing</t>
  </si>
  <si>
    <t>Units</t>
  </si>
  <si>
    <t>1437. p/kWh split</t>
  </si>
  <si>
    <t>x1 = 1431. Proportion of price control revenue attributed to opex</t>
  </si>
  <si>
    <t>x2 = 1430. Net capex allocation split between LV mains and services</t>
  </si>
  <si>
    <t>x3 = 1424. Expensed proportions</t>
  </si>
  <si>
    <t>x4 = 1432. Revenue to be allocated between network levels (£/year)</t>
  </si>
  <si>
    <t>x5 = 1436. Units</t>
  </si>
  <si>
    <t>Calculation =((1-x1)*x2+x1*x3)*x4/x5*100</t>
  </si>
  <si>
    <t>p/kWh split</t>
  </si>
  <si>
    <t>1438. p/kWh not split</t>
  </si>
  <si>
    <t>x1 = 1315. Net incentive revenue (in Analysis of allowed revenue for 2007/2008)</t>
  </si>
  <si>
    <t>x2 = 1403. To be deducted from revenue and treated as "upstream" cost</t>
  </si>
  <si>
    <t>x3 = 1436. Units</t>
  </si>
  <si>
    <t>Calculation =100*(x1+x2)/x3</t>
  </si>
  <si>
    <t>p/kWh not split</t>
  </si>
  <si>
    <t>1439. Allocated proportion</t>
  </si>
  <si>
    <t>x1 = 1437. p/kWh split</t>
  </si>
  <si>
    <t>x2 = 1438. p/kWh not split</t>
  </si>
  <si>
    <t>Calculation =x1/(SUM(x1)+x2)</t>
  </si>
  <si>
    <t>Allocated proportion</t>
  </si>
  <si>
    <t>1440. Complete allocation, zeroing out negative numbers</t>
  </si>
  <si>
    <t>Calculation =MAX(0,x1)</t>
  </si>
  <si>
    <t>1441. Direct costs</t>
  </si>
  <si>
    <t>x1 = 1440. Complete allocation, zeroing out negative numbers</t>
  </si>
  <si>
    <t>x2 = 1401. Direct cost indicator (in Allocation rules)</t>
  </si>
  <si>
    <t>Direct costs</t>
  </si>
  <si>
    <t>1442. Total costs</t>
  </si>
  <si>
    <t>1443. Direct cost proportion</t>
  </si>
  <si>
    <t>x1 = 1441. Direct costs</t>
  </si>
  <si>
    <t>x2 = 1442. Total costs</t>
  </si>
  <si>
    <t>Calculation =x1/x2</t>
  </si>
  <si>
    <t>Direct cost proportion</t>
  </si>
  <si>
    <t>1444. Direct cost proportions</t>
  </si>
  <si>
    <t>x1 = 1443. Direct cost proportion</t>
  </si>
  <si>
    <t>LV direct proportion</t>
  </si>
  <si>
    <t>HV direct proportion</t>
  </si>
  <si>
    <t>Direct cost proportions</t>
  </si>
  <si>
    <t>1501. Allocations to network levels</t>
  </si>
  <si>
    <t>x1 = 1439. Allocated proportion</t>
  </si>
  <si>
    <t>LV services allocation</t>
  </si>
  <si>
    <t>LV mains allocation</t>
  </si>
  <si>
    <t>HV/LV allocation</t>
  </si>
  <si>
    <t>HV allocation</t>
  </si>
  <si>
    <t>Allocations to network levels</t>
  </si>
  <si>
    <t>1502. LDNO discounts</t>
  </si>
  <si>
    <t>x1 = 1501. LV services allocation (in Allocations to network levels)</t>
  </si>
  <si>
    <t>x2 = 1501. LV mains allocation (in Allocations to network levels)</t>
  </si>
  <si>
    <t>x3 = 1301. DNO LV mains usage</t>
  </si>
  <si>
    <t>x4 = 1444. LV direct proportion (in Direct cost proportions)</t>
  </si>
  <si>
    <t>x5 = 1501. HV/LV allocation (in Allocations to network levels)</t>
  </si>
  <si>
    <t>x6 = 1501. HV allocation (in Allocations to network levels)</t>
  </si>
  <si>
    <t>x7 = 1302. DNO HV mains usage</t>
  </si>
  <si>
    <t>x8 = 1444. HV direct proportion (in Direct cost proportions)</t>
  </si>
  <si>
    <t>=x1+x2*(1-x3*x4)</t>
  </si>
  <si>
    <t>=x1+x2+x5+x6*(1-x7*x8)</t>
  </si>
  <si>
    <t>=(x5+x6*(1-x7*x8))/(1-x2-x1)</t>
  </si>
  <si>
    <t>=x6*(1-x7*x8)/(1-x1-x2-x5)</t>
  </si>
  <si>
    <t>LDNO discounts</t>
  </si>
  <si>
    <t>1503. Change from current discounts</t>
  </si>
  <si>
    <t>x1 = 1502. LDNO LV: LV user (in LDNO discounts)</t>
  </si>
  <si>
    <t>x2 = 1399. LDNO LV: LV user (in Current LDNO discounts)</t>
  </si>
  <si>
    <t>x3 = 1502. LDNO HV: LV user (in LDNO discounts)</t>
  </si>
  <si>
    <t>x4 = 1399. LDNO HV: LV user (in Current LDNO discounts)</t>
  </si>
  <si>
    <t>x5 = 1502. LDNO HV: LV Sub user (in LDNO discounts)</t>
  </si>
  <si>
    <t>x6 = 1399. LDNO HV: LV Sub user (in Current LDNO discounts)</t>
  </si>
  <si>
    <t>x7 = 1502. LDNO HV: HV user (in LDNO discounts)</t>
  </si>
  <si>
    <t>x8 = 1399. LDNO HV: HV user (in Current LDNO discounts)</t>
  </si>
  <si>
    <t>=x1-x2</t>
  </si>
  <si>
    <t>=x3-x4</t>
  </si>
  <si>
    <t>=x5-x6</t>
  </si>
  <si>
    <t>=x7-x8</t>
  </si>
  <si>
    <t>Change from current discounts</t>
  </si>
  <si>
    <t>UNLESS STATED OTHERWISE, THIS WORKBOOK IS ONLY A PROTOTYPE FOR TESTING PURPOSES AND ALL THE DATA IN THIS MODEL ARE FOR ILLUSTRATION ONLY.</t>
  </si>
  <si>
    <t>This workbook is structured as a series of named and numbered tables. There is a list of tables below, with hyperlinks. Above</t>
  </si>
  <si>
    <t>each calculation table, there is a description of the calculations and hyperlinks to tables from which data are used. Hyperlinks</t>
  </si>
  <si>
    <t>point to the relevant table column heading of the relevant table. Scrolling up or down is usually required after clicking a</t>
  </si>
  <si>
    <t>hyperlink in order to bring the relevant data and/or headings into view. Some versions of Microsoft Excel can display a "Back"</t>
  </si>
  <si>
    <t>button, which can be useful when using hyperlinks to navigate around the workbook.</t>
  </si>
  <si>
    <t>Copyright 2009-2012 The Competitive Networks Association and others.  Copyright 2012-2014 Franck Latrémolière, Reckon LLP and others.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</si>
  <si>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</si>
  <si>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</si>
  <si>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</si>
  <si>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</t>
  </si>
  <si>
    <t>TO, THE IMPLIED WARRANTIES OF MERCHANTABILITY AND FITNESS FOR A PARTICULAR PURPOSE ARE DISCLAIMED. IN NO EVENT SHALL AUTHORS OR</t>
  </si>
  <si>
    <t>CONTRIBUTORS BE LIABLE FOR ANY DIRECT, INDIRECT, INCIDENTAL, SPECIAL, EXEMPLARY, OR CONSEQUENTIAL DAMAGES (INCLUDING, BUT NOT</t>
  </si>
  <si>
    <t>LIMITED TO, PROCUREMENT OF SUBSTITUTE GOODS OR SERVICES; LOSS OF USE, DATA, OR PROFITS; OR BUSINESS INTERRUPTION) HOWEVER CAUSED</t>
  </si>
  <si>
    <t>AND ON ANY THEORY OF LIABILITY, WHETHER IN CONTRACT, STRICT LIABILITY, OR TORT (INCLUDING NEGLIGENCE OR OTHERWISE) ARISING IN</t>
  </si>
  <si>
    <t>ANY WAY OUT OF THE USE OF THIS SOFTWARE, EVEN IF ADVISED OF THE POSSIBILITY OF SUCH DAMAGE.</t>
  </si>
  <si>
    <t>Colour coding</t>
  </si>
  <si>
    <t>Input data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</si>
  <si>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</si>
  <si>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</si>
  <si>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</si>
  <si>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</si>
  <si>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</si>
  <si>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</si>
  <si>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List of data tables</t>
  </si>
  <si>
    <t>Worksheet</t>
  </si>
  <si>
    <t>Data table</t>
  </si>
  <si>
    <t>Type of table</t>
  </si>
  <si>
    <t>Input</t>
  </si>
  <si>
    <t>Calculations</t>
  </si>
  <si>
    <t>Composite</t>
  </si>
  <si>
    <t>Sum-product calculation</t>
  </si>
  <si>
    <t>Combine tables</t>
  </si>
  <si>
    <t>Results</t>
  </si>
  <si>
    <t>Technical model rules and version control</t>
  </si>
  <si>
    <t>---</t>
  </si>
  <si>
    <t>PerlModule: ModelM</t>
  </si>
  <si>
    <t>dcp071: 1</t>
  </si>
  <si>
    <t>dcp095: 1</t>
  </si>
  <si>
    <t>dcp096: 1</t>
  </si>
  <si>
    <t>dcp118: 1</t>
  </si>
  <si>
    <t>meav: 1</t>
  </si>
  <si>
    <t>protect: 1</t>
  </si>
  <si>
    <t>revisionText: r6909</t>
  </si>
  <si>
    <t>template: '%-postDCP118-rawMEAV'</t>
  </si>
  <si>
    <t>validation: lenientnomsg</t>
  </si>
  <si>
    <t>'~codeValidation':</t>
  </si>
  <si>
    <t xml:space="preserve">  Ancillary/Validation.pm: 96f25555ac9f150f8323e94672276d96629bbb9f</t>
  </si>
  <si>
    <t xml:space="preserve">  ModelM/Allocation.pm: 10bedb1dbae6ed2a36492faefa8f7c0819082251</t>
  </si>
  <si>
    <t xml:space="preserve">  ModelM/Dcp095.pm: 8ec36c594a443c2ca5e267b73cd589f422c607a0</t>
  </si>
  <si>
    <t xml:space="preserve">  ModelM/Dcp118.pm: b2cdae96645463c719dd9ba19a46c7bbaf7cca19</t>
  </si>
  <si>
    <t xml:space="preserve">  ModelM/Discounts.pm: 8f05cb85c6753aec834db9bfcc9e0d041e824cec</t>
  </si>
  <si>
    <t xml:space="preserve">  ModelM/Expenditure.pm: 7d8961fe8ad1c2259948eafd144a959e83a6ac27</t>
  </si>
  <si>
    <t xml:space="preserve">  ModelM/Inputs.pm: c81187a329f3c464e07c0a8248ff223c4ac40ae8</t>
  </si>
  <si>
    <t xml:space="preserve">  ModelM/Master.pm: 889801d10968d90aa575d5428dedc3c314b44802</t>
  </si>
  <si>
    <t xml:space="preserve">  ModelM/Meav.pm: e96059bfc3a83e6c5c3c70ac775d85c9820bab7e</t>
  </si>
  <si>
    <t xml:space="preserve">  ModelM/NetCapex.pm: fbf8ae0c08a36cd6d671be096f398b8da1687cc9</t>
  </si>
  <si>
    <t xml:space="preserve">  ModelM/Options.pm: ac5f85ea3ebff80253c223d1d93accbb3d277563</t>
  </si>
  <si>
    <t xml:space="preserve">  ModelM/Sheets.pm: 454fec85371b072e91aa3238ba24ed6ce213ee1c</t>
  </si>
  <si>
    <t xml:space="preserve">  SpreadsheetModel/Arithmetic.pm: d05af02a3d702819113db2d96dadd9c10bec50b7</t>
  </si>
  <si>
    <t xml:space="preserve">  SpreadsheetModel/ColourCodeWriter.pm: 9b1c0e8d10a62ae9d6673777d603c5451fdb4352</t>
  </si>
  <si>
    <t xml:space="preserve">  SpreadsheetModel/Columnset.pm: 990563472fef47809e1f943a3c805152cc8fe661</t>
  </si>
  <si>
    <t xml:space="preserve">  SpreadsheetModel/Custom.pm: 5140fbe9dbf5e964fd20edd041df189208b0fb50</t>
  </si>
  <si>
    <t xml:space="preserve">  SpreadsheetModel/Dataset.pm: a658d333f97cdf780bfef6eaa6fa44e725190935</t>
  </si>
  <si>
    <t xml:space="preserve">  SpreadsheetModel/GroupBy.pm: d69fd118ce022337f462866910bbe77c2da20909</t>
  </si>
  <si>
    <t xml:space="preserve">  SpreadsheetModel/Label.pm: 053d8801da63a168d467ae3cf12c6c32325befe3</t>
  </si>
  <si>
    <t xml:space="preserve">  SpreadsheetModel/Labelset.pm: 7cc0064cbf35f3484b9606e63f2631781c102f58</t>
  </si>
  <si>
    <t xml:space="preserve">  SpreadsheetModel/Logger.pm: 2fc01d0cc58f5a56a8a6ae240092e887aa6fde0e</t>
  </si>
  <si>
    <t xml:space="preserve">  SpreadsheetModel/Notes.pm: c896660bda6f48fd4b5d5259ff9755564e5f65d5</t>
  </si>
  <si>
    <t xml:space="preserve">  SpreadsheetModel/Object.pm: 3b4623df658a5763ee817ade825cea58a5caf113</t>
  </si>
  <si>
    <t xml:space="preserve">  SpreadsheetModel/Reshape.pm: db327684ed6c50c3084959ea625b473eb287e3c8</t>
  </si>
  <si>
    <t xml:space="preserve">  SpreadsheetModel/Shortcuts.pm: 81b68efc70dd2263c3478f3ce3269cf6ebb3ee8b</t>
  </si>
  <si>
    <t xml:space="preserve">  SpreadsheetModel/Stack.pm: 8de817fe546517bdc84ebd9cd9ad3d7f9131038c</t>
  </si>
  <si>
    <t xml:space="preserve">  SpreadsheetModel/SumProduct.pm: 876e4b18ee3e43381390ea6a261ee17ac06fc171</t>
  </si>
  <si>
    <t xml:space="preserve">  SpreadsheetModel/WorkbookCreate.pm: 3d036c0fa83fd4979989d4110eb65c4e38e5d77d</t>
  </si>
  <si>
    <t xml:space="preserve">  SpreadsheetModel/WorkbookFormats.pm: 78a7594c7e47acbc37cac888e3b9c299dd5ea9d6</t>
  </si>
  <si>
    <t>'~datasetName': ENWL-2014-02</t>
  </si>
  <si>
    <t>'~datasetSource':</t>
  </si>
  <si>
    <t xml:space="preserve">  file: ModelM/Data-2014-02/ENWL.yml</t>
  </si>
  <si>
    <t xml:space="preserve">  validation: 06c09e0584b083156243726c7b8c7c5db8a7ff4c</t>
  </si>
  <si>
    <t>Generated on Tue 12 May 2015 10:52:56 by dcmf.co.uk</t>
  </si>
</sst>
</file>

<file path=xl/styles.xml><?xml version="1.0" encoding="utf-8"?>
<styleSheet xmlns="http://schemas.openxmlformats.org/spreadsheetml/2006/main">
  <numFmts count="7">
    <numFmt numFmtId="164" formatCode="@"/>
    <numFmt numFmtId="164" formatCode="@"/>
    <numFmt numFmtId="164" formatCode="@"/>
    <numFmt numFmtId="165" formatCode="[Blue]0;[Red]-0;;[Black]@"/>
    <numFmt numFmtId="165" formatCode="[Blue]0;[Red]-0;;[Black]@"/>
    <numFmt numFmtId="165" formatCode="[Blue]0;[Red]-0;;[Black]@"/>
    <numFmt numFmtId="165" formatCode="[Blue]0;[Red]-0;;[Black]@"/>
    <numFmt numFmtId="165" formatCode="[Blue]0;[Red]-0;;[Black]@"/>
    <numFmt numFmtId="165" formatCode="[Blue]0;[Red]-0;;[Black]@"/>
    <numFmt numFmtId="164" formatCode="@"/>
    <numFmt numFmtId="164" formatCode="@"/>
    <numFmt numFmtId="165" formatCode="[Blue]0;[Red]-0;;[Black]@"/>
    <numFmt numFmtId="166" formatCode="[Black] _(??0.0%_);[Red] (??0.0%);;[Cyan]@"/>
    <numFmt numFmtId="167" formatCode="[Black] _(???,???,??0_);[Red] (???,???,??0);;[Cyan]@"/>
    <numFmt numFmtId="166" formatCode="[Black] _(??0.0%_);[Red] (??0.0%);;[Cyan]@"/>
    <numFmt numFmtId="167" formatCode="[Black] _(???,???,??0_);[Red] (???,???,??0);;[Cyan]@"/>
    <numFmt numFmtId="164" formatCode="@"/>
    <numFmt numFmtId="167" formatCode="[Black] _(???,???,??0_);[Red] (???,???,??0);;[Cyan]@"/>
    <numFmt numFmtId="167" formatCode="[Black] _(???,???,??0_);[Red] (???,???,??0);;[Cyan]@"/>
    <numFmt numFmtId="164" formatCode="@"/>
    <numFmt numFmtId="164" formatCode="@"/>
    <numFmt numFmtId="168" formatCode="[Black] _(?,??0.0,, &quot;m&quot;_);[Red] (?,??0.0,, &quot;m&quot;);;[Cyan]@"/>
    <numFmt numFmtId="166" formatCode="[Black] _(??0.0%_);[Red] (??0.0%);;[Cyan]@"/>
    <numFmt numFmtId="166" formatCode="[Black] _(??0.0%_);[Red] (??0.0%);;[Cyan]@"/>
    <numFmt numFmtId="169" formatCode="[Black] _(???,???,??0.000_);[Red] (???,???,??0.000);;[Cyan]@"/>
    <numFmt numFmtId="169" formatCode="[Black] _(???,???,??0.000_);[Red] (???,???,??0.000);;[Cyan]@"/>
    <numFmt numFmtId="170" formatCode="[Blue]+??0.000%;[Red]-??0.000%;[Green]="/>
  </numFmts>
  <fonts count="7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EDD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  <fill>
      <patternFill patternType="solid">
        <fgColor rgb="FFFBF8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vertical="center"/>
    </xf>
    <xf numFmtId="164" fontId="2" fillId="2" borderId="0" xfId="0" applyNumberFormat="1" applyFont="1" applyFill="1" applyAlignment="1">
      <alignment horizontal="left" vertical="center" wrapText="1"/>
    </xf>
    <xf numFmtId="165" fontId="3" fillId="3" borderId="0" xfId="0" applyNumberFormat="1" applyFont="1" applyFill="1" applyAlignment="1" applyProtection="1">
      <alignment horizontal="left" vertical="center" wrapText="1"/>
      <protection locked="0"/>
    </xf>
    <xf numFmtId="165" fontId="3" fillId="4" borderId="0" xfId="0" applyNumberFormat="1" applyFont="1" applyFill="1" applyAlignment="1">
      <alignment horizontal="left" vertical="center" wrapText="1"/>
    </xf>
    <xf numFmtId="165" fontId="3" fillId="5" borderId="0" xfId="0" applyNumberFormat="1" applyFont="1" applyFill="1" applyAlignment="1">
      <alignment horizontal="left" vertical="center" wrapText="1"/>
    </xf>
    <xf numFmtId="165" fontId="3" fillId="6" borderId="0" xfId="0" applyNumberFormat="1" applyFont="1" applyFill="1" applyAlignment="1">
      <alignment horizontal="left" vertical="center" wrapText="1"/>
    </xf>
    <xf numFmtId="165" fontId="0" fillId="7" borderId="0" xfId="0" applyNumberFormat="1" applyFill="1" applyAlignment="1" applyProtection="1">
      <alignment vertical="center"/>
      <protection locked="0"/>
    </xf>
    <xf numFmtId="165" fontId="0" fillId="8" borderId="0" xfId="0" applyNumberFormat="1" applyFill="1" applyAlignment="1">
      <alignment vertical="center"/>
    </xf>
    <xf numFmtId="0" fontId="4" fillId="9" borderId="0" xfId="0" applyFont="1" applyFill="1" applyAlignment="1" applyProtection="1">
      <alignment vertical="center"/>
      <protection locked="0"/>
    </xf>
    <xf numFmtId="164" fontId="5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horizontal="center" vertical="center" wrapText="1"/>
    </xf>
    <xf numFmtId="165" fontId="3" fillId="3" borderId="0" xfId="0" applyNumberFormat="1" applyFont="1" applyFill="1" applyAlignment="1" applyProtection="1">
      <alignment horizontal="center" vertical="center" wrapText="1"/>
      <protection locked="0"/>
    </xf>
    <xf numFmtId="166" fontId="3" fillId="3" borderId="0" xfId="0" applyNumberFormat="1" applyFont="1" applyFill="1" applyAlignment="1" applyProtection="1">
      <alignment horizontal="center" vertical="center"/>
      <protection locked="0"/>
    </xf>
    <xf numFmtId="167" fontId="3" fillId="3" borderId="0" xfId="0" applyNumberFormat="1" applyFont="1" applyFill="1" applyAlignment="1" applyProtection="1">
      <alignment horizontal="center" vertical="center"/>
      <protection locked="0"/>
    </xf>
    <xf numFmtId="166" fontId="3" fillId="4" borderId="0" xfId="0" applyNumberFormat="1" applyFont="1" applyFill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164" fontId="0" fillId="0" borderId="1" xfId="0" applyNumberFormat="1" applyBorder="1" applyAlignment="1">
      <alignment horizontal="centerContinuous" vertical="center" wrapText="1"/>
    </xf>
    <xf numFmtId="167" fontId="3" fillId="6" borderId="0" xfId="0" applyNumberFormat="1" applyFont="1" applyFill="1" applyAlignment="1">
      <alignment horizontal="center" vertical="center"/>
    </xf>
    <xf numFmtId="167" fontId="3" fillId="5" borderId="0" xfId="0" applyNumberFormat="1" applyFont="1" applyFill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164" fontId="6" fillId="2" borderId="0" xfId="0" applyNumberFormat="1" applyFont="1" applyFill="1" applyAlignment="1">
      <alignment horizontal="left" vertical="center"/>
    </xf>
    <xf numFmtId="168" fontId="3" fillId="5" borderId="0" xfId="0" applyNumberFormat="1" applyFont="1" applyFill="1" applyAlignment="1">
      <alignment horizontal="center" vertical="center"/>
    </xf>
    <xf numFmtId="166" fontId="3" fillId="5" borderId="0" xfId="0" applyNumberFormat="1" applyFont="1" applyFill="1" applyAlignment="1">
      <alignment horizontal="center" vertical="center"/>
    </xf>
    <xf numFmtId="166" fontId="3" fillId="6" borderId="0" xfId="0" applyNumberFormat="1" applyFont="1" applyFill="1" applyAlignment="1">
      <alignment horizontal="center" vertical="center"/>
    </xf>
    <xf numFmtId="169" fontId="3" fillId="4" borderId="0" xfId="0" applyNumberFormat="1" applyFont="1" applyFill="1" applyAlignment="1">
      <alignment horizontal="center" vertical="center"/>
    </xf>
    <xf numFmtId="169" fontId="3" fillId="5" borderId="0" xfId="0" applyNumberFormat="1" applyFont="1" applyFill="1" applyAlignment="1">
      <alignment horizontal="center" vertical="center"/>
    </xf>
    <xf numFmtId="170" fontId="3" fillId="5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BF8FF"/>
      <color rgb="FFEEDDFF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3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7109375" customWidth="1"/>
    <col min="2" max="2" width="105.7109375" customWidth="1"/>
    <col min="3" max="251" width="30.7109375" customWidth="1"/>
  </cols>
  <sheetData>
    <row r="1" spans="1:3" ht="21" customHeight="1">
      <c r="A1" s="1">
        <f>"Index for "&amp;'Input'!B7&amp;" in "&amp;'Input'!C7&amp;" ("&amp;'Input'!D7&amp;")"</f>
        <v>0</v>
      </c>
    </row>
    <row r="2" spans="1:3">
      <c r="A2" s="2"/>
    </row>
    <row r="3" spans="1:3">
      <c r="A3" s="2" t="s">
        <v>414</v>
      </c>
    </row>
    <row r="4" spans="1:3">
      <c r="A4" s="2"/>
    </row>
    <row r="5" spans="1:3">
      <c r="A5" s="2" t="s">
        <v>415</v>
      </c>
    </row>
    <row r="6" spans="1:3">
      <c r="A6" s="2" t="s">
        <v>416</v>
      </c>
    </row>
    <row r="7" spans="1:3">
      <c r="A7" s="2" t="s">
        <v>417</v>
      </c>
    </row>
    <row r="8" spans="1:3">
      <c r="A8" s="2" t="s">
        <v>418</v>
      </c>
    </row>
    <row r="9" spans="1:3">
      <c r="A9" s="2" t="s">
        <v>419</v>
      </c>
    </row>
    <row r="11" spans="1:3">
      <c r="A11" s="2" t="s">
        <v>420</v>
      </c>
    </row>
    <row r="12" spans="1:3">
      <c r="A12" s="2" t="s">
        <v>421</v>
      </c>
    </row>
    <row r="13" spans="1:3">
      <c r="A13" s="2" t="s">
        <v>422</v>
      </c>
    </row>
    <row r="14" spans="1:3">
      <c r="A14" s="2" t="s">
        <v>423</v>
      </c>
      <c r="C14" s="3" t="s">
        <v>430</v>
      </c>
    </row>
    <row r="15" spans="1:3">
      <c r="A15" s="2" t="s">
        <v>424</v>
      </c>
      <c r="C15" s="4" t="s">
        <v>431</v>
      </c>
    </row>
    <row r="16" spans="1:3">
      <c r="A16" s="2" t="s">
        <v>425</v>
      </c>
      <c r="C16" s="5" t="s">
        <v>432</v>
      </c>
    </row>
    <row r="17" spans="1:3">
      <c r="A17" s="2" t="s">
        <v>426</v>
      </c>
      <c r="C17" s="6" t="s">
        <v>433</v>
      </c>
    </row>
    <row r="18" spans="1:3">
      <c r="A18" s="2" t="s">
        <v>427</v>
      </c>
      <c r="C18" s="7" t="s">
        <v>434</v>
      </c>
    </row>
    <row r="19" spans="1:3">
      <c r="A19" s="2" t="s">
        <v>428</v>
      </c>
      <c r="C19" s="8" t="s">
        <v>435</v>
      </c>
    </row>
    <row r="20" spans="1:3">
      <c r="A20" s="2" t="s">
        <v>429</v>
      </c>
      <c r="C20" s="9" t="s">
        <v>436</v>
      </c>
    </row>
    <row r="21" spans="1:3">
      <c r="C21" s="10" t="s">
        <v>437</v>
      </c>
    </row>
    <row r="22" spans="1:3" ht="21" customHeight="1">
      <c r="A22" s="1" t="s">
        <v>438</v>
      </c>
    </row>
    <row r="23" spans="1:3">
      <c r="A23" s="3" t="s">
        <v>439</v>
      </c>
      <c r="B23" s="3" t="s">
        <v>440</v>
      </c>
      <c r="C23" s="3" t="s">
        <v>441</v>
      </c>
    </row>
    <row r="24" spans="1:3">
      <c r="A24" s="2" t="s">
        <v>442</v>
      </c>
      <c r="B24" s="11" t="s">
        <v>0</v>
      </c>
      <c r="C24" s="2" t="s">
        <v>431</v>
      </c>
    </row>
    <row r="25" spans="1:3">
      <c r="A25" s="2" t="s">
        <v>442</v>
      </c>
      <c r="B25" s="11" t="s">
        <v>9</v>
      </c>
      <c r="C25" s="2" t="s">
        <v>431</v>
      </c>
    </row>
    <row r="26" spans="1:3">
      <c r="A26" s="2" t="s">
        <v>442</v>
      </c>
      <c r="B26" s="11" t="s">
        <v>11</v>
      </c>
      <c r="C26" s="2" t="s">
        <v>431</v>
      </c>
    </row>
    <row r="27" spans="1:3">
      <c r="A27" s="2" t="s">
        <v>442</v>
      </c>
      <c r="B27" s="11" t="s">
        <v>13</v>
      </c>
      <c r="C27" s="2" t="s">
        <v>431</v>
      </c>
    </row>
    <row r="28" spans="1:3">
      <c r="A28" s="2" t="s">
        <v>442</v>
      </c>
      <c r="B28" s="11" t="s">
        <v>19</v>
      </c>
      <c r="C28" s="2" t="s">
        <v>431</v>
      </c>
    </row>
    <row r="29" spans="1:3">
      <c r="A29" s="2" t="s">
        <v>442</v>
      </c>
      <c r="B29" s="11" t="s">
        <v>24</v>
      </c>
      <c r="C29" s="2" t="s">
        <v>431</v>
      </c>
    </row>
    <row r="30" spans="1:3">
      <c r="A30" s="2" t="s">
        <v>442</v>
      </c>
      <c r="B30" s="11" t="s">
        <v>31</v>
      </c>
      <c r="C30" s="2" t="s">
        <v>431</v>
      </c>
    </row>
    <row r="31" spans="1:3">
      <c r="A31" s="2" t="s">
        <v>442</v>
      </c>
      <c r="B31" s="11" t="s">
        <v>66</v>
      </c>
      <c r="C31" s="2" t="s">
        <v>431</v>
      </c>
    </row>
    <row r="32" spans="1:3">
      <c r="A32" s="2" t="s">
        <v>442</v>
      </c>
      <c r="B32" s="11" t="s">
        <v>78</v>
      </c>
      <c r="C32" s="2" t="s">
        <v>431</v>
      </c>
    </row>
    <row r="33" spans="1:3">
      <c r="A33" s="2" t="s">
        <v>442</v>
      </c>
      <c r="B33" s="11" t="s">
        <v>81</v>
      </c>
      <c r="C33" s="2" t="s">
        <v>431</v>
      </c>
    </row>
    <row r="34" spans="1:3">
      <c r="A34" s="2" t="s">
        <v>442</v>
      </c>
      <c r="B34" s="11" t="s">
        <v>84</v>
      </c>
      <c r="C34" s="2" t="s">
        <v>431</v>
      </c>
    </row>
    <row r="35" spans="1:3">
      <c r="A35" s="2" t="s">
        <v>442</v>
      </c>
      <c r="B35" s="11" t="s">
        <v>173</v>
      </c>
      <c r="C35" s="2" t="s">
        <v>431</v>
      </c>
    </row>
    <row r="36" spans="1:3">
      <c r="A36" s="2" t="s">
        <v>442</v>
      </c>
      <c r="B36" s="11" t="s">
        <v>176</v>
      </c>
      <c r="C36" s="2" t="s">
        <v>431</v>
      </c>
    </row>
    <row r="37" spans="1:3">
      <c r="A37" s="2" t="s">
        <v>442</v>
      </c>
      <c r="B37" s="11" t="s">
        <v>178</v>
      </c>
      <c r="C37" s="2" t="s">
        <v>431</v>
      </c>
    </row>
    <row r="38" spans="1:3">
      <c r="A38" s="2" t="s">
        <v>442</v>
      </c>
      <c r="B38" s="11" t="s">
        <v>180</v>
      </c>
      <c r="C38" s="2" t="s">
        <v>431</v>
      </c>
    </row>
    <row r="39" spans="1:3">
      <c r="A39" s="2" t="s">
        <v>442</v>
      </c>
      <c r="B39" s="11" t="s">
        <v>181</v>
      </c>
      <c r="C39" s="2" t="s">
        <v>431</v>
      </c>
    </row>
    <row r="40" spans="1:3">
      <c r="A40" s="2" t="s">
        <v>443</v>
      </c>
      <c r="B40" s="11" t="s">
        <v>188</v>
      </c>
      <c r="C40" s="2" t="s">
        <v>215</v>
      </c>
    </row>
    <row r="41" spans="1:3">
      <c r="A41" s="2" t="s">
        <v>443</v>
      </c>
      <c r="B41" s="11" t="s">
        <v>195</v>
      </c>
      <c r="C41" s="2" t="s">
        <v>444</v>
      </c>
    </row>
    <row r="42" spans="1:3">
      <c r="A42" s="2" t="s">
        <v>443</v>
      </c>
      <c r="B42" s="11" t="s">
        <v>206</v>
      </c>
      <c r="C42" s="2" t="s">
        <v>214</v>
      </c>
    </row>
    <row r="43" spans="1:3">
      <c r="A43" s="2" t="s">
        <v>443</v>
      </c>
      <c r="B43" s="11" t="s">
        <v>211</v>
      </c>
      <c r="C43" s="2" t="s">
        <v>444</v>
      </c>
    </row>
    <row r="44" spans="1:3">
      <c r="A44" s="2" t="s">
        <v>443</v>
      </c>
      <c r="B44" s="11" t="s">
        <v>222</v>
      </c>
      <c r="C44" s="2" t="s">
        <v>445</v>
      </c>
    </row>
    <row r="45" spans="1:3">
      <c r="A45" s="2" t="s">
        <v>443</v>
      </c>
      <c r="B45" s="11" t="s">
        <v>227</v>
      </c>
      <c r="C45" s="2" t="s">
        <v>214</v>
      </c>
    </row>
    <row r="46" spans="1:3">
      <c r="A46" s="2" t="s">
        <v>443</v>
      </c>
      <c r="B46" s="11" t="s">
        <v>234</v>
      </c>
      <c r="C46" s="2" t="s">
        <v>215</v>
      </c>
    </row>
    <row r="47" spans="1:3">
      <c r="A47" s="2" t="s">
        <v>443</v>
      </c>
      <c r="B47" s="11" t="s">
        <v>236</v>
      </c>
      <c r="C47" s="2" t="s">
        <v>214</v>
      </c>
    </row>
    <row r="48" spans="1:3">
      <c r="A48" s="2" t="s">
        <v>443</v>
      </c>
      <c r="B48" s="11" t="s">
        <v>242</v>
      </c>
      <c r="C48" s="2" t="s">
        <v>446</v>
      </c>
    </row>
    <row r="49" spans="1:3">
      <c r="A49" s="2" t="s">
        <v>443</v>
      </c>
      <c r="B49" s="11" t="s">
        <v>247</v>
      </c>
      <c r="C49" s="2" t="s">
        <v>214</v>
      </c>
    </row>
    <row r="50" spans="1:3">
      <c r="A50" s="2" t="s">
        <v>443</v>
      </c>
      <c r="B50" s="11" t="s">
        <v>252</v>
      </c>
      <c r="C50" s="2" t="s">
        <v>215</v>
      </c>
    </row>
    <row r="51" spans="1:3">
      <c r="A51" s="2" t="s">
        <v>443</v>
      </c>
      <c r="B51" s="11" t="s">
        <v>254</v>
      </c>
      <c r="C51" s="2" t="s">
        <v>215</v>
      </c>
    </row>
    <row r="52" spans="1:3">
      <c r="A52" s="2" t="s">
        <v>443</v>
      </c>
      <c r="B52" s="11" t="s">
        <v>256</v>
      </c>
      <c r="C52" s="2" t="s">
        <v>214</v>
      </c>
    </row>
    <row r="53" spans="1:3">
      <c r="A53" s="2" t="s">
        <v>443</v>
      </c>
      <c r="B53" s="11" t="s">
        <v>262</v>
      </c>
      <c r="C53" s="2" t="s">
        <v>214</v>
      </c>
    </row>
    <row r="54" spans="1:3">
      <c r="A54" s="2" t="s">
        <v>443</v>
      </c>
      <c r="B54" s="11" t="s">
        <v>267</v>
      </c>
      <c r="C54" s="2" t="s">
        <v>200</v>
      </c>
    </row>
    <row r="55" spans="1:3">
      <c r="A55" s="2" t="s">
        <v>443</v>
      </c>
      <c r="B55" s="11" t="s">
        <v>269</v>
      </c>
      <c r="C55" s="2" t="s">
        <v>214</v>
      </c>
    </row>
    <row r="56" spans="1:3">
      <c r="A56" s="2" t="s">
        <v>443</v>
      </c>
      <c r="B56" s="11" t="s">
        <v>273</v>
      </c>
      <c r="C56" s="2" t="s">
        <v>214</v>
      </c>
    </row>
    <row r="57" spans="1:3">
      <c r="A57" s="2" t="s">
        <v>443</v>
      </c>
      <c r="B57" s="11" t="s">
        <v>278</v>
      </c>
      <c r="C57" s="2" t="s">
        <v>214</v>
      </c>
    </row>
    <row r="58" spans="1:3">
      <c r="A58" s="2" t="s">
        <v>443</v>
      </c>
      <c r="B58" s="11" t="s">
        <v>282</v>
      </c>
      <c r="C58" s="2" t="s">
        <v>214</v>
      </c>
    </row>
    <row r="59" spans="1:3">
      <c r="A59" s="2" t="s">
        <v>443</v>
      </c>
      <c r="B59" s="11" t="s">
        <v>285</v>
      </c>
      <c r="C59" s="2" t="s">
        <v>446</v>
      </c>
    </row>
    <row r="60" spans="1:3">
      <c r="A60" s="2" t="s">
        <v>443</v>
      </c>
      <c r="B60" s="11" t="s">
        <v>290</v>
      </c>
      <c r="C60" s="2" t="s">
        <v>214</v>
      </c>
    </row>
    <row r="61" spans="1:3">
      <c r="A61" s="2" t="s">
        <v>443</v>
      </c>
      <c r="B61" s="11" t="s">
        <v>293</v>
      </c>
      <c r="C61" s="2" t="s">
        <v>201</v>
      </c>
    </row>
    <row r="62" spans="1:3">
      <c r="A62" s="2" t="s">
        <v>443</v>
      </c>
      <c r="B62" s="11" t="s">
        <v>297</v>
      </c>
      <c r="C62" s="2" t="s">
        <v>214</v>
      </c>
    </row>
    <row r="63" spans="1:3">
      <c r="A63" s="2" t="s">
        <v>443</v>
      </c>
      <c r="B63" s="11" t="s">
        <v>302</v>
      </c>
      <c r="C63" s="2" t="s">
        <v>214</v>
      </c>
    </row>
    <row r="64" spans="1:3">
      <c r="A64" s="2" t="s">
        <v>443</v>
      </c>
      <c r="B64" s="11" t="s">
        <v>305</v>
      </c>
      <c r="C64" s="2" t="s">
        <v>200</v>
      </c>
    </row>
    <row r="65" spans="1:3">
      <c r="A65" s="2" t="s">
        <v>443</v>
      </c>
      <c r="B65" s="11" t="s">
        <v>308</v>
      </c>
      <c r="C65" s="2" t="s">
        <v>214</v>
      </c>
    </row>
    <row r="66" spans="1:3">
      <c r="A66" s="2" t="s">
        <v>443</v>
      </c>
      <c r="B66" s="11" t="s">
        <v>312</v>
      </c>
      <c r="C66" s="2" t="s">
        <v>214</v>
      </c>
    </row>
    <row r="67" spans="1:3">
      <c r="A67" s="2" t="s">
        <v>443</v>
      </c>
      <c r="B67" s="11" t="s">
        <v>314</v>
      </c>
      <c r="C67" s="2" t="s">
        <v>446</v>
      </c>
    </row>
    <row r="68" spans="1:3">
      <c r="A68" s="2" t="s">
        <v>443</v>
      </c>
      <c r="B68" s="11" t="s">
        <v>319</v>
      </c>
      <c r="C68" s="2" t="s">
        <v>214</v>
      </c>
    </row>
    <row r="69" spans="1:3">
      <c r="A69" s="2" t="s">
        <v>443</v>
      </c>
      <c r="B69" s="11" t="s">
        <v>325</v>
      </c>
      <c r="C69" s="2" t="s">
        <v>214</v>
      </c>
    </row>
    <row r="70" spans="1:3">
      <c r="A70" s="2" t="s">
        <v>443</v>
      </c>
      <c r="B70" s="11" t="s">
        <v>331</v>
      </c>
      <c r="C70" s="2" t="s">
        <v>200</v>
      </c>
    </row>
    <row r="71" spans="1:3">
      <c r="A71" s="2" t="s">
        <v>443</v>
      </c>
      <c r="B71" s="11" t="s">
        <v>334</v>
      </c>
      <c r="C71" s="2" t="s">
        <v>200</v>
      </c>
    </row>
    <row r="72" spans="1:3">
      <c r="A72" s="2" t="s">
        <v>443</v>
      </c>
      <c r="B72" s="11" t="s">
        <v>337</v>
      </c>
      <c r="C72" s="2" t="s">
        <v>200</v>
      </c>
    </row>
    <row r="73" spans="1:3">
      <c r="A73" s="2" t="s">
        <v>443</v>
      </c>
      <c r="B73" s="11" t="s">
        <v>338</v>
      </c>
      <c r="C73" s="2" t="s">
        <v>446</v>
      </c>
    </row>
    <row r="74" spans="1:3">
      <c r="A74" s="2" t="s">
        <v>443</v>
      </c>
      <c r="B74" s="11" t="s">
        <v>343</v>
      </c>
      <c r="C74" s="2" t="s">
        <v>214</v>
      </c>
    </row>
    <row r="75" spans="1:3">
      <c r="A75" s="2" t="s">
        <v>443</v>
      </c>
      <c r="B75" s="11" t="s">
        <v>351</v>
      </c>
      <c r="C75" s="2" t="s">
        <v>214</v>
      </c>
    </row>
    <row r="76" spans="1:3">
      <c r="A76" s="2" t="s">
        <v>443</v>
      </c>
      <c r="B76" s="11" t="s">
        <v>357</v>
      </c>
      <c r="C76" s="2" t="s">
        <v>214</v>
      </c>
    </row>
    <row r="77" spans="1:3">
      <c r="A77" s="2" t="s">
        <v>443</v>
      </c>
      <c r="B77" s="11" t="s">
        <v>362</v>
      </c>
      <c r="C77" s="2" t="s">
        <v>214</v>
      </c>
    </row>
    <row r="78" spans="1:3">
      <c r="A78" s="2" t="s">
        <v>443</v>
      </c>
      <c r="B78" s="11" t="s">
        <v>364</v>
      </c>
      <c r="C78" s="2" t="s">
        <v>445</v>
      </c>
    </row>
    <row r="79" spans="1:3">
      <c r="A79" s="2" t="s">
        <v>443</v>
      </c>
      <c r="B79" s="11" t="s">
        <v>368</v>
      </c>
      <c r="C79" s="2" t="s">
        <v>201</v>
      </c>
    </row>
    <row r="80" spans="1:3">
      <c r="A80" s="2" t="s">
        <v>443</v>
      </c>
      <c r="B80" s="11" t="s">
        <v>369</v>
      </c>
      <c r="C80" s="2" t="s">
        <v>214</v>
      </c>
    </row>
    <row r="81" spans="1:3">
      <c r="A81" s="2" t="s">
        <v>443</v>
      </c>
      <c r="B81" s="11" t="s">
        <v>374</v>
      </c>
      <c r="C81" s="2" t="s">
        <v>200</v>
      </c>
    </row>
    <row r="82" spans="1:3">
      <c r="A82" s="2" t="s">
        <v>447</v>
      </c>
      <c r="B82" s="11" t="s">
        <v>379</v>
      </c>
      <c r="C82" s="2" t="s">
        <v>200</v>
      </c>
    </row>
    <row r="83" spans="1:3">
      <c r="A83" s="2" t="s">
        <v>447</v>
      </c>
      <c r="B83" s="11" t="s">
        <v>386</v>
      </c>
      <c r="C83" s="2" t="s">
        <v>214</v>
      </c>
    </row>
    <row r="84" spans="1:3">
      <c r="A84" s="2" t="s">
        <v>447</v>
      </c>
      <c r="B84" s="11" t="s">
        <v>400</v>
      </c>
      <c r="C84" s="2" t="s">
        <v>214</v>
      </c>
    </row>
    <row r="86" spans="1:3" ht="21" customHeight="1">
      <c r="A86" s="1" t="s">
        <v>448</v>
      </c>
    </row>
    <row r="87" spans="1:3">
      <c r="A87" s="2" t="s">
        <v>449</v>
      </c>
    </row>
    <row r="88" spans="1:3">
      <c r="A88" s="2" t="s">
        <v>450</v>
      </c>
    </row>
    <row r="89" spans="1:3">
      <c r="A89" s="2" t="s">
        <v>451</v>
      </c>
    </row>
    <row r="90" spans="1:3">
      <c r="A90" s="2" t="s">
        <v>452</v>
      </c>
    </row>
    <row r="91" spans="1:3">
      <c r="A91" s="2" t="s">
        <v>453</v>
      </c>
    </row>
    <row r="92" spans="1:3">
      <c r="A92" s="2" t="s">
        <v>454</v>
      </c>
    </row>
    <row r="93" spans="1:3">
      <c r="A93" s="2" t="s">
        <v>455</v>
      </c>
    </row>
    <row r="94" spans="1:3">
      <c r="A94" s="2" t="s">
        <v>456</v>
      </c>
    </row>
    <row r="95" spans="1:3">
      <c r="A95" s="2" t="s">
        <v>457</v>
      </c>
    </row>
    <row r="96" spans="1:3">
      <c r="A96" s="2" t="s">
        <v>458</v>
      </c>
    </row>
    <row r="97" spans="1:1">
      <c r="A97" s="2" t="s">
        <v>459</v>
      </c>
    </row>
    <row r="98" spans="1:1">
      <c r="A98" s="2" t="s">
        <v>460</v>
      </c>
    </row>
    <row r="99" spans="1:1">
      <c r="A99" s="2" t="s">
        <v>461</v>
      </c>
    </row>
    <row r="100" spans="1:1">
      <c r="A100" s="2" t="s">
        <v>462</v>
      </c>
    </row>
    <row r="101" spans="1:1">
      <c r="A101" s="2" t="s">
        <v>463</v>
      </c>
    </row>
    <row r="102" spans="1:1">
      <c r="A102" s="2" t="s">
        <v>464</v>
      </c>
    </row>
    <row r="103" spans="1:1">
      <c r="A103" s="2" t="s">
        <v>465</v>
      </c>
    </row>
    <row r="104" spans="1:1">
      <c r="A104" s="2" t="s">
        <v>466</v>
      </c>
    </row>
    <row r="105" spans="1:1">
      <c r="A105" s="2" t="s">
        <v>467</v>
      </c>
    </row>
    <row r="106" spans="1:1">
      <c r="A106" s="2" t="s">
        <v>468</v>
      </c>
    </row>
    <row r="107" spans="1:1">
      <c r="A107" s="2" t="s">
        <v>469</v>
      </c>
    </row>
    <row r="108" spans="1:1">
      <c r="A108" s="2" t="s">
        <v>470</v>
      </c>
    </row>
    <row r="109" spans="1:1">
      <c r="A109" s="2" t="s">
        <v>471</v>
      </c>
    </row>
    <row r="110" spans="1:1">
      <c r="A110" s="2" t="s">
        <v>472</v>
      </c>
    </row>
    <row r="111" spans="1:1">
      <c r="A111" s="2" t="s">
        <v>473</v>
      </c>
    </row>
    <row r="112" spans="1:1">
      <c r="A112" s="2" t="s">
        <v>474</v>
      </c>
    </row>
    <row r="113" spans="1:1">
      <c r="A113" s="2" t="s">
        <v>475</v>
      </c>
    </row>
    <row r="114" spans="1:1">
      <c r="A114" s="2" t="s">
        <v>476</v>
      </c>
    </row>
    <row r="115" spans="1:1">
      <c r="A115" s="2" t="s">
        <v>477</v>
      </c>
    </row>
    <row r="116" spans="1:1">
      <c r="A116" s="2" t="s">
        <v>478</v>
      </c>
    </row>
    <row r="117" spans="1:1">
      <c r="A117" s="2" t="s">
        <v>479</v>
      </c>
    </row>
    <row r="118" spans="1:1">
      <c r="A118" s="2" t="s">
        <v>480</v>
      </c>
    </row>
    <row r="119" spans="1:1">
      <c r="A119" s="2" t="s">
        <v>481</v>
      </c>
    </row>
    <row r="120" spans="1:1">
      <c r="A120" s="2" t="s">
        <v>482</v>
      </c>
    </row>
    <row r="121" spans="1:1">
      <c r="A121" s="2" t="s">
        <v>483</v>
      </c>
    </row>
    <row r="122" spans="1:1">
      <c r="A122" s="2" t="s">
        <v>484</v>
      </c>
    </row>
    <row r="123" spans="1:1">
      <c r="A123" s="2" t="s">
        <v>485</v>
      </c>
    </row>
    <row r="124" spans="1:1">
      <c r="A124" s="2" t="s">
        <v>486</v>
      </c>
    </row>
    <row r="125" spans="1:1">
      <c r="A125" s="2" t="s">
        <v>487</v>
      </c>
    </row>
    <row r="126" spans="1:1">
      <c r="A126" s="2" t="s">
        <v>488</v>
      </c>
    </row>
    <row r="127" spans="1:1">
      <c r="A127" s="2" t="s">
        <v>489</v>
      </c>
    </row>
    <row r="128" spans="1:1">
      <c r="A128" s="2" t="s">
        <v>490</v>
      </c>
    </row>
    <row r="129" spans="1:1">
      <c r="A129" s="2" t="s">
        <v>491</v>
      </c>
    </row>
    <row r="130" spans="1:1">
      <c r="A130" s="2" t="s">
        <v>492</v>
      </c>
    </row>
    <row r="131" spans="1:1">
      <c r="A131" s="2" t="s">
        <v>493</v>
      </c>
    </row>
    <row r="132" spans="1:1">
      <c r="A132" s="2"/>
    </row>
    <row r="133" spans="1:1">
      <c r="A133" s="2" t="s">
        <v>494</v>
      </c>
    </row>
  </sheetData>
  <autoFilter ref="A23:C84"/>
  <hyperlinks>
    <hyperlink ref="B24" location="'Input'!B6" display="1300. Company, charging year, data version"/>
    <hyperlink ref="B25" location="'Input'!B11" display="1301. DNO LV mains usage"/>
    <hyperlink ref="B26" location="'Input'!B16" display="1302. DNO HV mains usage"/>
    <hyperlink ref="B27" location="'Input'!B22" display="1310. DPCR4 aggregate allowances"/>
    <hyperlink ref="B28" location="'Input'!B28" display="1315. Analysis of allowed revenue for 2007/2008"/>
    <hyperlink ref="B29" location="'Input'!B34" display="1320. Units flowing"/>
    <hyperlink ref="B30" location="'Input'!B40" display="1330. Allocated costs"/>
    <hyperlink ref="B31" location="'Input'!B77" display="1331. Assets in CDCM model (£) (from CDCM table 2705 or 2706)"/>
    <hyperlink ref="B32" location="'Input'!B82" display="1332. All notional assets in EDCM (£) (from EDCM table 4167, 4168, 4169 or 4170)"/>
    <hyperlink ref="B33" location="'Input'!B88" display="1335. Total costs"/>
    <hyperlink ref="B34" location="'Input'!B126" display="1355. MEAV data"/>
    <hyperlink ref="B35" location="'Input'!B216" display="1370. Net capex percentages"/>
    <hyperlink ref="B36" location="'Input'!B221" display="1375. Network length percentages"/>
    <hyperlink ref="B37" location="'Input'!B226" display="1380. Net capex: ratio of LV services to LV total"/>
    <hyperlink ref="B38" location="'Input'!B231" display="1385. Network length: ratio of LV services to LV total"/>
    <hyperlink ref="B39" location="'Input'!B236" display="1399. Current LDNO discounts"/>
    <hyperlink ref="B40" location="'Calculations'!B5" display="1401. Allocation rules"/>
    <hyperlink ref="B41" location="'Calculations'!B47" display="1402. Expenditure data"/>
    <hyperlink ref="B42" location="'Calculations'!B88" display="1403. To be deducted from revenue and treated as &quot;upstream&quot; cost"/>
    <hyperlink ref="B43" location="'Calculations'!B99" display="1404. MEAV calculations"/>
    <hyperlink ref="B44" location="'Calculations'!B192" display="1405. MEAV by network level (£)"/>
    <hyperlink ref="B45" location="'Calculations'!B200" display="1406. MEAV percentages"/>
    <hyperlink ref="B46" location="'Calculations'!B213" display="1408. EHV asset levels"/>
    <hyperlink ref="B47" location="'Calculations'!B223" display="1409. Proportion of EHV notional assets which are in the CDCM"/>
    <hyperlink ref="B48" location="'Calculations'!B232" display="1410. Proportion to be kept"/>
    <hyperlink ref="B49" location="'Calculations'!B241" display="1411. MEAV percentages after exclusions"/>
    <hyperlink ref="B50" location="'Calculations'!B246" display="1412. EHV only"/>
    <hyperlink ref="B51" location="'Calculations'!B251" display="1413. LV only"/>
    <hyperlink ref="B52" location="'Calculations'!B263" display="1414. All allocation percentages"/>
    <hyperlink ref="B53" location="'Calculations'!B307" display="1415. Complete allocation"/>
    <hyperlink ref="B54" location="'Calculations'!B347" display="1416. Complete allocation: LV total share"/>
    <hyperlink ref="B55" location="'Calculations'!B389" display="1417. MEAV: ratio of LV services to LV total"/>
    <hyperlink ref="B56" location="'Calculations'!B399" display="1418. Allocation of LV to LV services"/>
    <hyperlink ref="B57" location="'Calculations'!B440" display="1419. Allocation to LV services"/>
    <hyperlink ref="B58" location="'Calculations'!B481" display="1420. Allocation to LV mains"/>
    <hyperlink ref="B59" location="'Calculations'!B523" display="1421. Complete allocation split between LV mains and services"/>
    <hyperlink ref="B60" location="'Calculations'!B564" display="1422. Complete allocation, adjusted for regulatory capitalisation"/>
    <hyperlink ref="B61" location="'Calculations'!B604" display="1423. Total expensed for each level"/>
    <hyperlink ref="B62" location="'Calculations'!B612" display="1424. Expensed proportions"/>
    <hyperlink ref="B63" location="'Calculations'!B629" display="1426. Net capex percentages after exclusions"/>
    <hyperlink ref="B64" location="'Calculations'!B637" display="1427. Net capex: LV total share"/>
    <hyperlink ref="B65" location="'Calculations'!B646" display="1428. Allocation to LV services"/>
    <hyperlink ref="B66" location="'Calculations'!B655" display="1429. Allocation to LV mains"/>
    <hyperlink ref="B67" location="'Calculations'!B665" display="1430. Net capex allocation split between LV mains and services"/>
    <hyperlink ref="B68" location="'Calculations'!B675" display="1431. Proportion of price control revenue attributed to opex"/>
    <hyperlink ref="B69" location="'Calculations'!B685" display="1432. Revenue to be allocated between network levels (£/year)"/>
    <hyperlink ref="B70" location="'Calculations'!B693" display="1433. Units at LV"/>
    <hyperlink ref="B71" location="'Calculations'!B701" display="1434. Allocation to LV services"/>
    <hyperlink ref="B72" location="'Calculations'!B709" display="1435. Allocation to LV mains"/>
    <hyperlink ref="B73" location="'Calculations'!B719" display="1436. Units"/>
    <hyperlink ref="B74" location="'Calculations'!B731" display="1437. p/kWh split"/>
    <hyperlink ref="B75" location="'Calculations'!B741" display="1438. p/kWh not split"/>
    <hyperlink ref="B76" location="'Calculations'!B750" display="1439. Allocated proportion"/>
    <hyperlink ref="B77" location="'Calculations'!B758" display="1440. Complete allocation, zeroing out negative numbers"/>
    <hyperlink ref="B78" location="'Calculations'!B799" display="1441. Direct costs"/>
    <hyperlink ref="B79" location="'Calculations'!B807" display="1442. Total costs"/>
    <hyperlink ref="B80" location="'Calculations'!B816" display="1443. Direct cost proportion"/>
    <hyperlink ref="B81" location="'Calculations'!B825" display="1444. Direct cost proportions"/>
    <hyperlink ref="B82" location="'Results'!B9" display="1501. Allocations to network levels"/>
    <hyperlink ref="B83" location="'Results'!B25" display="1502. LDNO discounts"/>
    <hyperlink ref="B84" location="'Results'!B41" display="1503. Change from current discounts"/>
  </hyperlinks>
  <pageMargins left="0.7" right="0.7" top="0.75" bottom="0.75" header="0.3" footer="0.3"/>
  <pageSetup paperSize="9" fitToHeight="2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60.7109375" customWidth="1"/>
    <col min="2" max="251" width="20.7109375" customWidth="1"/>
  </cols>
  <sheetData>
    <row r="1" spans="1:5" ht="21" customHeight="1">
      <c r="A1" s="1">
        <f>"Input data for "&amp;'Input'!B7&amp;" in "&amp;'Input'!C7&amp;" ("&amp;'Input'!D7&amp;")"</f>
        <v>0</v>
      </c>
    </row>
    <row r="2" spans="1:5">
      <c r="A2" s="2" t="s">
        <v>187</v>
      </c>
    </row>
    <row r="4" spans="1:5" ht="21" customHeight="1">
      <c r="A4" s="1" t="s">
        <v>0</v>
      </c>
    </row>
    <row r="6" spans="1:5">
      <c r="B6" s="12" t="s">
        <v>1</v>
      </c>
      <c r="C6" s="12" t="s">
        <v>2</v>
      </c>
      <c r="D6" s="12" t="s">
        <v>3</v>
      </c>
    </row>
    <row r="7" spans="1:5">
      <c r="A7" s="3" t="s">
        <v>4</v>
      </c>
      <c r="B7" s="13" t="s">
        <v>6</v>
      </c>
      <c r="C7" s="13" t="s">
        <v>7</v>
      </c>
      <c r="D7" s="13" t="s">
        <v>8</v>
      </c>
      <c r="E7" s="10" t="s">
        <v>5</v>
      </c>
    </row>
    <row r="9" spans="1:5" ht="21" customHeight="1">
      <c r="A9" s="1" t="s">
        <v>9</v>
      </c>
    </row>
    <row r="11" spans="1:5">
      <c r="B11" s="12" t="s">
        <v>10</v>
      </c>
    </row>
    <row r="12" spans="1:5">
      <c r="A12" s="3" t="s">
        <v>10</v>
      </c>
      <c r="B12" s="14">
        <v>0.16</v>
      </c>
      <c r="C12" s="10"/>
    </row>
    <row r="14" spans="1:5" ht="21" customHeight="1">
      <c r="A14" s="1" t="s">
        <v>11</v>
      </c>
    </row>
    <row r="16" spans="1:5">
      <c r="B16" s="12" t="s">
        <v>12</v>
      </c>
    </row>
    <row r="17" spans="1:5">
      <c r="A17" s="3" t="s">
        <v>12</v>
      </c>
      <c r="B17" s="14">
        <v>0.4</v>
      </c>
      <c r="C17" s="10"/>
    </row>
    <row r="19" spans="1:5" ht="21" customHeight="1">
      <c r="A19" s="1" t="s">
        <v>13</v>
      </c>
    </row>
    <row r="20" spans="1:5">
      <c r="A20" s="2" t="s">
        <v>14</v>
      </c>
    </row>
    <row r="22" spans="1:5">
      <c r="B22" s="12" t="s">
        <v>15</v>
      </c>
      <c r="C22" s="12" t="s">
        <v>16</v>
      </c>
      <c r="D22" s="12" t="s">
        <v>17</v>
      </c>
    </row>
    <row r="23" spans="1:5">
      <c r="A23" s="3" t="s">
        <v>18</v>
      </c>
      <c r="B23" s="15">
        <v>370956256.472755</v>
      </c>
      <c r="C23" s="15">
        <v>398500000</v>
      </c>
      <c r="D23" s="15">
        <v>352040000</v>
      </c>
      <c r="E23" s="10"/>
    </row>
    <row r="25" spans="1:5" ht="21" customHeight="1">
      <c r="A25" s="1" t="s">
        <v>19</v>
      </c>
    </row>
    <row r="26" spans="1:5">
      <c r="A26" s="2" t="s">
        <v>20</v>
      </c>
    </row>
    <row r="28" spans="1:5">
      <c r="B28" s="12" t="s">
        <v>21</v>
      </c>
      <c r="C28" s="12" t="s">
        <v>22</v>
      </c>
    </row>
    <row r="29" spans="1:5">
      <c r="A29" s="3" t="s">
        <v>23</v>
      </c>
      <c r="B29" s="15">
        <v>260870929</v>
      </c>
      <c r="C29" s="15">
        <v>11735622</v>
      </c>
      <c r="D29" s="10"/>
    </row>
    <row r="31" spans="1:5" ht="21" customHeight="1">
      <c r="A31" s="1" t="s">
        <v>24</v>
      </c>
    </row>
    <row r="32" spans="1:5">
      <c r="A32" s="2" t="s">
        <v>25</v>
      </c>
    </row>
    <row r="34" spans="1:6">
      <c r="B34" s="12" t="s">
        <v>26</v>
      </c>
      <c r="C34" s="12" t="s">
        <v>27</v>
      </c>
      <c r="D34" s="12" t="s">
        <v>28</v>
      </c>
      <c r="E34" s="12" t="s">
        <v>29</v>
      </c>
    </row>
    <row r="35" spans="1:6">
      <c r="A35" s="3" t="s">
        <v>30</v>
      </c>
      <c r="B35" s="15">
        <v>16988700000</v>
      </c>
      <c r="C35" s="15">
        <v>16988700000</v>
      </c>
      <c r="D35" s="15">
        <v>23972722577</v>
      </c>
      <c r="E35" s="15">
        <v>25333548951</v>
      </c>
      <c r="F35" s="10"/>
    </row>
    <row r="37" spans="1:6" ht="21" customHeight="1">
      <c r="A37" s="1" t="s">
        <v>31</v>
      </c>
    </row>
    <row r="38" spans="1:6">
      <c r="A38" s="2" t="s">
        <v>32</v>
      </c>
    </row>
    <row r="40" spans="1:6">
      <c r="B40" s="12" t="s">
        <v>26</v>
      </c>
      <c r="C40" s="12" t="s">
        <v>27</v>
      </c>
      <c r="D40" s="12" t="s">
        <v>28</v>
      </c>
      <c r="E40" s="12" t="s">
        <v>29</v>
      </c>
    </row>
    <row r="41" spans="1:6">
      <c r="A41" s="3" t="s">
        <v>33</v>
      </c>
      <c r="B41" s="15">
        <v>-35750740.0361646</v>
      </c>
      <c r="C41" s="15">
        <v>0</v>
      </c>
      <c r="D41" s="15">
        <v>18269095.8958848</v>
      </c>
      <c r="E41" s="15">
        <v>26233456.4417709</v>
      </c>
      <c r="F41" s="10"/>
    </row>
    <row r="42" spans="1:6">
      <c r="A42" s="3" t="s">
        <v>34</v>
      </c>
      <c r="B42" s="15">
        <v>15938388.5900663</v>
      </c>
      <c r="C42" s="15">
        <v>9685121.60695426</v>
      </c>
      <c r="D42" s="15">
        <v>11157007.7463633</v>
      </c>
      <c r="E42" s="15">
        <v>28810162.4060985</v>
      </c>
      <c r="F42" s="10"/>
    </row>
    <row r="43" spans="1:6">
      <c r="A43" s="3" t="s">
        <v>35</v>
      </c>
      <c r="B43" s="15">
        <v>0</v>
      </c>
      <c r="C43" s="15">
        <v>0</v>
      </c>
      <c r="D43" s="15">
        <v>0</v>
      </c>
      <c r="E43" s="15">
        <v>0</v>
      </c>
      <c r="F43" s="10"/>
    </row>
    <row r="44" spans="1:6">
      <c r="A44" s="3" t="s">
        <v>36</v>
      </c>
      <c r="B44" s="15">
        <v>9877892.13174862</v>
      </c>
      <c r="C44" s="15">
        <v>221494.229875366</v>
      </c>
      <c r="D44" s="15">
        <v>5059104.40111642</v>
      </c>
      <c r="E44" s="15">
        <v>2257709.60001574</v>
      </c>
      <c r="F44" s="10"/>
    </row>
    <row r="45" spans="1:6">
      <c r="A45" s="3" t="s">
        <v>37</v>
      </c>
      <c r="B45" s="15">
        <v>956531.806484506</v>
      </c>
      <c r="C45" s="15">
        <v>2918012.8049357</v>
      </c>
      <c r="D45" s="15">
        <v>212621.010970954</v>
      </c>
      <c r="E45" s="15">
        <v>2019581.68650398</v>
      </c>
      <c r="F45" s="10"/>
    </row>
    <row r="46" spans="1:6">
      <c r="A46" s="3" t="s">
        <v>38</v>
      </c>
      <c r="B46" s="15">
        <v>658870.438820259</v>
      </c>
      <c r="C46" s="15">
        <v>0</v>
      </c>
      <c r="D46" s="15">
        <v>637969.258163725</v>
      </c>
      <c r="E46" s="15">
        <v>432144.566456904</v>
      </c>
      <c r="F46" s="10"/>
    </row>
    <row r="47" spans="1:6">
      <c r="A47" s="3" t="s">
        <v>39</v>
      </c>
      <c r="B47" s="15"/>
      <c r="C47" s="15"/>
      <c r="D47" s="15"/>
      <c r="E47" s="15"/>
      <c r="F47" s="10"/>
    </row>
    <row r="48" spans="1:6">
      <c r="A48" s="3" t="s">
        <v>40</v>
      </c>
      <c r="B48" s="15"/>
      <c r="C48" s="15"/>
      <c r="D48" s="15"/>
      <c r="E48" s="15"/>
      <c r="F48" s="10"/>
    </row>
    <row r="49" spans="1:6">
      <c r="A49" s="3" t="s">
        <v>41</v>
      </c>
      <c r="B49" s="15"/>
      <c r="C49" s="15"/>
      <c r="D49" s="15"/>
      <c r="E49" s="15"/>
      <c r="F49" s="10"/>
    </row>
    <row r="50" spans="1:6">
      <c r="A50" s="3" t="s">
        <v>42</v>
      </c>
      <c r="B50" s="15"/>
      <c r="C50" s="15"/>
      <c r="D50" s="15"/>
      <c r="E50" s="15"/>
      <c r="F50" s="10"/>
    </row>
    <row r="51" spans="1:6">
      <c r="A51" s="3" t="s">
        <v>43</v>
      </c>
      <c r="B51" s="15"/>
      <c r="C51" s="15"/>
      <c r="D51" s="15"/>
      <c r="E51" s="15"/>
      <c r="F51" s="10"/>
    </row>
    <row r="52" spans="1:6">
      <c r="A52" s="3" t="s">
        <v>44</v>
      </c>
      <c r="B52" s="15"/>
      <c r="C52" s="15"/>
      <c r="D52" s="15"/>
      <c r="E52" s="15"/>
      <c r="F52" s="10"/>
    </row>
    <row r="53" spans="1:6">
      <c r="A53" s="3" t="s">
        <v>45</v>
      </c>
      <c r="B53" s="15"/>
      <c r="C53" s="15"/>
      <c r="D53" s="15"/>
      <c r="E53" s="15"/>
      <c r="F53" s="10"/>
    </row>
    <row r="54" spans="1:6">
      <c r="A54" s="3" t="s">
        <v>46</v>
      </c>
      <c r="B54" s="15"/>
      <c r="C54" s="15"/>
      <c r="D54" s="15"/>
      <c r="E54" s="15"/>
      <c r="F54" s="10"/>
    </row>
    <row r="55" spans="1:6">
      <c r="A55" s="3" t="s">
        <v>47</v>
      </c>
      <c r="B55" s="15"/>
      <c r="C55" s="15"/>
      <c r="D55" s="15"/>
      <c r="E55" s="15"/>
      <c r="F55" s="10"/>
    </row>
    <row r="56" spans="1:6">
      <c r="A56" s="3" t="s">
        <v>48</v>
      </c>
      <c r="B56" s="15"/>
      <c r="C56" s="15"/>
      <c r="D56" s="15"/>
      <c r="E56" s="15"/>
      <c r="F56" s="10"/>
    </row>
    <row r="57" spans="1:6">
      <c r="A57" s="3" t="s">
        <v>49</v>
      </c>
      <c r="B57" s="15"/>
      <c r="C57" s="15"/>
      <c r="D57" s="15"/>
      <c r="E57" s="15"/>
      <c r="F57" s="10"/>
    </row>
    <row r="58" spans="1:6">
      <c r="A58" s="3" t="s">
        <v>50</v>
      </c>
      <c r="B58" s="15"/>
      <c r="C58" s="15"/>
      <c r="D58" s="15"/>
      <c r="E58" s="15"/>
      <c r="F58" s="10"/>
    </row>
    <row r="59" spans="1:6">
      <c r="A59" s="3" t="s">
        <v>51</v>
      </c>
      <c r="B59" s="15"/>
      <c r="C59" s="15"/>
      <c r="D59" s="15"/>
      <c r="E59" s="15"/>
      <c r="F59" s="10"/>
    </row>
    <row r="60" spans="1:6">
      <c r="A60" s="3" t="s">
        <v>52</v>
      </c>
      <c r="B60" s="15"/>
      <c r="C60" s="15"/>
      <c r="D60" s="15"/>
      <c r="E60" s="15"/>
      <c r="F60" s="10"/>
    </row>
    <row r="61" spans="1:6">
      <c r="A61" s="3" t="s">
        <v>53</v>
      </c>
      <c r="B61" s="15"/>
      <c r="C61" s="15"/>
      <c r="D61" s="15"/>
      <c r="E61" s="15"/>
      <c r="F61" s="10"/>
    </row>
    <row r="62" spans="1:6">
      <c r="A62" s="3" t="s">
        <v>54</v>
      </c>
      <c r="B62" s="15"/>
      <c r="C62" s="15"/>
      <c r="D62" s="15"/>
      <c r="E62" s="15"/>
      <c r="F62" s="10"/>
    </row>
    <row r="63" spans="1:6">
      <c r="A63" s="3" t="s">
        <v>55</v>
      </c>
      <c r="B63" s="15"/>
      <c r="C63" s="15"/>
      <c r="D63" s="15"/>
      <c r="E63" s="15"/>
      <c r="F63" s="10"/>
    </row>
    <row r="64" spans="1:6">
      <c r="A64" s="3" t="s">
        <v>56</v>
      </c>
      <c r="B64" s="15"/>
      <c r="C64" s="15"/>
      <c r="D64" s="15"/>
      <c r="E64" s="15"/>
      <c r="F64" s="10"/>
    </row>
    <row r="65" spans="1:13">
      <c r="A65" s="3" t="s">
        <v>57</v>
      </c>
      <c r="B65" s="15"/>
      <c r="C65" s="15"/>
      <c r="D65" s="15"/>
      <c r="E65" s="15"/>
      <c r="F65" s="10"/>
    </row>
    <row r="66" spans="1:13">
      <c r="A66" s="3" t="s">
        <v>58</v>
      </c>
      <c r="B66" s="15"/>
      <c r="C66" s="15"/>
      <c r="D66" s="15"/>
      <c r="E66" s="15"/>
      <c r="F66" s="10"/>
    </row>
    <row r="67" spans="1:13">
      <c r="A67" s="3" t="s">
        <v>59</v>
      </c>
      <c r="B67" s="15"/>
      <c r="C67" s="15"/>
      <c r="D67" s="15"/>
      <c r="E67" s="15"/>
      <c r="F67" s="10"/>
    </row>
    <row r="68" spans="1:13">
      <c r="A68" s="3" t="s">
        <v>60</v>
      </c>
      <c r="B68" s="15"/>
      <c r="C68" s="15"/>
      <c r="D68" s="15"/>
      <c r="E68" s="15"/>
      <c r="F68" s="10"/>
    </row>
    <row r="69" spans="1:13">
      <c r="A69" s="3" t="s">
        <v>61</v>
      </c>
      <c r="B69" s="15"/>
      <c r="C69" s="15"/>
      <c r="D69" s="15"/>
      <c r="E69" s="15"/>
      <c r="F69" s="10"/>
    </row>
    <row r="70" spans="1:13">
      <c r="A70" s="3" t="s">
        <v>62</v>
      </c>
      <c r="B70" s="15"/>
      <c r="C70" s="15"/>
      <c r="D70" s="15"/>
      <c r="E70" s="15"/>
      <c r="F70" s="10"/>
    </row>
    <row r="71" spans="1:13">
      <c r="A71" s="3" t="s">
        <v>63</v>
      </c>
      <c r="B71" s="15"/>
      <c r="C71" s="15"/>
      <c r="D71" s="15"/>
      <c r="E71" s="15"/>
      <c r="F71" s="10"/>
    </row>
    <row r="72" spans="1:13">
      <c r="A72" s="3" t="s">
        <v>64</v>
      </c>
      <c r="B72" s="15"/>
      <c r="C72" s="15"/>
      <c r="D72" s="15"/>
      <c r="E72" s="15"/>
      <c r="F72" s="10"/>
    </row>
    <row r="73" spans="1:13">
      <c r="A73" s="3" t="s">
        <v>65</v>
      </c>
      <c r="B73" s="15"/>
      <c r="C73" s="15"/>
      <c r="D73" s="15"/>
      <c r="E73" s="15"/>
      <c r="F73" s="10"/>
    </row>
    <row r="75" spans="1:13" ht="21" customHeight="1">
      <c r="A75" s="1" t="s">
        <v>66</v>
      </c>
    </row>
    <row r="77" spans="1:13">
      <c r="B77" s="12" t="s">
        <v>67</v>
      </c>
      <c r="C77" s="12" t="s">
        <v>68</v>
      </c>
      <c r="D77" s="12" t="s">
        <v>69</v>
      </c>
      <c r="E77" s="12" t="s">
        <v>70</v>
      </c>
      <c r="F77" s="12" t="s">
        <v>71</v>
      </c>
      <c r="G77" s="12" t="s">
        <v>72</v>
      </c>
      <c r="H77" s="12" t="s">
        <v>73</v>
      </c>
      <c r="I77" s="12" t="s">
        <v>27</v>
      </c>
      <c r="J77" s="12" t="s">
        <v>74</v>
      </c>
      <c r="K77" s="12" t="s">
        <v>75</v>
      </c>
      <c r="L77" s="12" t="s">
        <v>76</v>
      </c>
    </row>
    <row r="78" spans="1:13">
      <c r="A78" s="3" t="s">
        <v>77</v>
      </c>
      <c r="B78" s="15"/>
      <c r="C78" s="15">
        <v>623249883.444325</v>
      </c>
      <c r="D78" s="15">
        <v>327046854.390075</v>
      </c>
      <c r="E78" s="15">
        <v>740271158.918943</v>
      </c>
      <c r="F78" s="15">
        <v>680326387.069678</v>
      </c>
      <c r="G78" s="15">
        <v>0</v>
      </c>
      <c r="H78" s="15">
        <v>1227537069.10873</v>
      </c>
      <c r="I78" s="15">
        <v>807760082.626502</v>
      </c>
      <c r="J78" s="15">
        <v>437526948.970801</v>
      </c>
      <c r="K78" s="15">
        <v>1448359168.46508</v>
      </c>
      <c r="L78" s="15">
        <v>38392255.472298</v>
      </c>
      <c r="M78" s="10"/>
    </row>
    <row r="80" spans="1:13" ht="21" customHeight="1">
      <c r="A80" s="1" t="s">
        <v>78</v>
      </c>
    </row>
    <row r="82" spans="1:3">
      <c r="B82" s="12" t="s">
        <v>79</v>
      </c>
    </row>
    <row r="83" spans="1:3">
      <c r="A83" s="3" t="s">
        <v>79</v>
      </c>
      <c r="B83" s="15">
        <v>246500000</v>
      </c>
      <c r="C83" s="10" t="s">
        <v>80</v>
      </c>
    </row>
    <row r="85" spans="1:3" ht="21" customHeight="1">
      <c r="A85" s="1" t="s">
        <v>81</v>
      </c>
    </row>
    <row r="86" spans="1:3">
      <c r="A86" s="2" t="s">
        <v>82</v>
      </c>
    </row>
    <row r="88" spans="1:3">
      <c r="B88" s="12" t="s">
        <v>83</v>
      </c>
    </row>
    <row r="89" spans="1:3">
      <c r="A89" s="3" t="s">
        <v>33</v>
      </c>
      <c r="B89" s="15">
        <v>9663452.07896903</v>
      </c>
      <c r="C89" s="10"/>
    </row>
    <row r="90" spans="1:3">
      <c r="A90" s="3" t="s">
        <v>34</v>
      </c>
      <c r="B90" s="15">
        <v>63506587.8128396</v>
      </c>
      <c r="C90" s="10"/>
    </row>
    <row r="91" spans="1:3">
      <c r="A91" s="3" t="s">
        <v>35</v>
      </c>
      <c r="B91" s="15">
        <v>4080425.6415581</v>
      </c>
      <c r="C91" s="10"/>
    </row>
    <row r="92" spans="1:3">
      <c r="A92" s="3" t="s">
        <v>36</v>
      </c>
      <c r="B92" s="15">
        <v>16034394.6498855</v>
      </c>
      <c r="C92" s="10"/>
    </row>
    <row r="93" spans="1:3">
      <c r="A93" s="3" t="s">
        <v>37</v>
      </c>
      <c r="B93" s="15">
        <v>4742987.94530852</v>
      </c>
      <c r="C93" s="10"/>
    </row>
    <row r="94" spans="1:3">
      <c r="A94" s="3" t="s">
        <v>38</v>
      </c>
      <c r="B94" s="15">
        <v>1636888.10115949</v>
      </c>
      <c r="C94" s="10"/>
    </row>
    <row r="95" spans="1:3">
      <c r="A95" s="3" t="s">
        <v>39</v>
      </c>
      <c r="B95" s="15">
        <v>798778.235271354</v>
      </c>
      <c r="C95" s="10"/>
    </row>
    <row r="96" spans="1:3">
      <c r="A96" s="3" t="s">
        <v>40</v>
      </c>
      <c r="B96" s="15">
        <v>8508926.20520073</v>
      </c>
      <c r="C96" s="10"/>
    </row>
    <row r="97" spans="1:3">
      <c r="A97" s="3" t="s">
        <v>41</v>
      </c>
      <c r="B97" s="15">
        <v>3864575.48782022</v>
      </c>
      <c r="C97" s="10"/>
    </row>
    <row r="98" spans="1:3">
      <c r="A98" s="3" t="s">
        <v>42</v>
      </c>
      <c r="B98" s="15">
        <v>15017576.021328</v>
      </c>
      <c r="C98" s="10"/>
    </row>
    <row r="99" spans="1:3">
      <c r="A99" s="3" t="s">
        <v>43</v>
      </c>
      <c r="B99" s="15">
        <v>2623191.34126237</v>
      </c>
      <c r="C99" s="10"/>
    </row>
    <row r="100" spans="1:3">
      <c r="A100" s="3" t="s">
        <v>44</v>
      </c>
      <c r="B100" s="15">
        <v>1197192.27269566</v>
      </c>
      <c r="C100" s="10"/>
    </row>
    <row r="101" spans="1:3">
      <c r="A101" s="3" t="s">
        <v>45</v>
      </c>
      <c r="B101" s="15">
        <v>1373028.04562789</v>
      </c>
      <c r="C101" s="10"/>
    </row>
    <row r="102" spans="1:3">
      <c r="A102" s="3" t="s">
        <v>46</v>
      </c>
      <c r="B102" s="15">
        <v>1137985.59523139</v>
      </c>
      <c r="C102" s="10"/>
    </row>
    <row r="103" spans="1:3">
      <c r="A103" s="3" t="s">
        <v>47</v>
      </c>
      <c r="B103" s="15">
        <v>2007382.87439631</v>
      </c>
      <c r="C103" s="10"/>
    </row>
    <row r="104" spans="1:3">
      <c r="A104" s="3" t="s">
        <v>48</v>
      </c>
      <c r="B104" s="15">
        <v>12846120.1699896</v>
      </c>
      <c r="C104" s="10"/>
    </row>
    <row r="105" spans="1:3">
      <c r="A105" s="3" t="s">
        <v>49</v>
      </c>
      <c r="B105" s="15">
        <v>6905002.63148118</v>
      </c>
      <c r="C105" s="10"/>
    </row>
    <row r="106" spans="1:3">
      <c r="A106" s="3" t="s">
        <v>50</v>
      </c>
      <c r="B106" s="15">
        <v>2752174.27340319</v>
      </c>
      <c r="C106" s="10"/>
    </row>
    <row r="107" spans="1:3">
      <c r="A107" s="3" t="s">
        <v>51</v>
      </c>
      <c r="B107" s="15">
        <v>814694.059298014</v>
      </c>
      <c r="C107" s="10"/>
    </row>
    <row r="108" spans="1:3">
      <c r="A108" s="3" t="s">
        <v>52</v>
      </c>
      <c r="B108" s="15">
        <v>8643531.17207596</v>
      </c>
      <c r="C108" s="10"/>
    </row>
    <row r="109" spans="1:3">
      <c r="A109" s="3" t="s">
        <v>53</v>
      </c>
      <c r="B109" s="15">
        <v>2311540.35025632</v>
      </c>
      <c r="C109" s="10"/>
    </row>
    <row r="110" spans="1:3">
      <c r="A110" s="3" t="s">
        <v>54</v>
      </c>
      <c r="B110" s="15">
        <v>15445248</v>
      </c>
      <c r="C110" s="10"/>
    </row>
    <row r="111" spans="1:3">
      <c r="A111" s="3" t="s">
        <v>55</v>
      </c>
      <c r="B111" s="15">
        <v>0</v>
      </c>
      <c r="C111" s="10"/>
    </row>
    <row r="112" spans="1:3">
      <c r="A112" s="3" t="s">
        <v>56</v>
      </c>
      <c r="B112" s="15">
        <v>617969.589465544</v>
      </c>
      <c r="C112" s="10"/>
    </row>
    <row r="113" spans="1:4">
      <c r="A113" s="3" t="s">
        <v>57</v>
      </c>
      <c r="B113" s="15">
        <v>15206595.2220765</v>
      </c>
      <c r="C113" s="10"/>
    </row>
    <row r="114" spans="1:4">
      <c r="A114" s="3" t="s">
        <v>58</v>
      </c>
      <c r="B114" s="15">
        <v>-434302.396456769</v>
      </c>
      <c r="C114" s="10"/>
    </row>
    <row r="115" spans="1:4">
      <c r="A115" s="3" t="s">
        <v>59</v>
      </c>
      <c r="B115" s="15">
        <v>932220</v>
      </c>
      <c r="C115" s="10"/>
    </row>
    <row r="116" spans="1:4">
      <c r="A116" s="3" t="s">
        <v>60</v>
      </c>
      <c r="B116" s="15">
        <v>11957154.8552611</v>
      </c>
      <c r="C116" s="10"/>
    </row>
    <row r="117" spans="1:4">
      <c r="A117" s="3" t="s">
        <v>61</v>
      </c>
      <c r="B117" s="15">
        <v>59102484.3522011</v>
      </c>
      <c r="C117" s="10"/>
    </row>
    <row r="118" spans="1:4">
      <c r="A118" s="3" t="s">
        <v>62</v>
      </c>
      <c r="B118" s="15">
        <v>17027400</v>
      </c>
      <c r="C118" s="10"/>
    </row>
    <row r="119" spans="1:4">
      <c r="A119" s="3" t="s">
        <v>63</v>
      </c>
      <c r="B119" s="15">
        <v>9083000</v>
      </c>
      <c r="C119" s="10"/>
    </row>
    <row r="120" spans="1:4">
      <c r="A120" s="3" t="s">
        <v>64</v>
      </c>
      <c r="B120" s="15">
        <v>0</v>
      </c>
      <c r="C120" s="10"/>
    </row>
    <row r="121" spans="1:4">
      <c r="A121" s="3" t="s">
        <v>65</v>
      </c>
      <c r="B121" s="15">
        <v>-26259723.587606</v>
      </c>
      <c r="C121" s="10"/>
    </row>
    <row r="123" spans="1:4" ht="21" customHeight="1">
      <c r="A123" s="1" t="s">
        <v>84</v>
      </c>
    </row>
    <row r="124" spans="1:4">
      <c r="A124" s="2" t="s">
        <v>85</v>
      </c>
    </row>
    <row r="126" spans="1:4">
      <c r="B126" s="12" t="s">
        <v>86</v>
      </c>
      <c r="C126" s="12" t="s">
        <v>87</v>
      </c>
    </row>
    <row r="127" spans="1:4">
      <c r="A127" s="3" t="s">
        <v>88</v>
      </c>
      <c r="B127" s="15">
        <v>2269.91258792317</v>
      </c>
      <c r="C127" s="15">
        <v>27528.4945056811</v>
      </c>
      <c r="D127" s="10"/>
    </row>
    <row r="128" spans="1:4">
      <c r="A128" s="3" t="s">
        <v>89</v>
      </c>
      <c r="B128" s="15">
        <v>98345.9122160885</v>
      </c>
      <c r="C128" s="15">
        <v>681.746607994813</v>
      </c>
      <c r="D128" s="10"/>
    </row>
    <row r="129" spans="1:4">
      <c r="A129" s="3" t="s">
        <v>90</v>
      </c>
      <c r="B129" s="15">
        <v>60466.380003209</v>
      </c>
      <c r="C129" s="15">
        <v>1527.77945363625</v>
      </c>
      <c r="D129" s="10"/>
    </row>
    <row r="130" spans="1:4">
      <c r="A130" s="3" t="s">
        <v>91</v>
      </c>
      <c r="B130" s="15">
        <v>4612.82690142034</v>
      </c>
      <c r="C130" s="15">
        <v>88045.2539018952</v>
      </c>
      <c r="D130" s="10"/>
    </row>
    <row r="131" spans="1:4">
      <c r="A131" s="3" t="s">
        <v>92</v>
      </c>
      <c r="B131" s="15">
        <v>4483.25699740589</v>
      </c>
      <c r="C131" s="15">
        <v>88045.2539018952</v>
      </c>
      <c r="D131" s="10"/>
    </row>
    <row r="132" spans="1:4">
      <c r="A132" s="3" t="s">
        <v>93</v>
      </c>
      <c r="B132" s="15">
        <v>19315.005</v>
      </c>
      <c r="C132" s="15">
        <v>88045.2539018952</v>
      </c>
      <c r="D132" s="10"/>
    </row>
    <row r="133" spans="1:4">
      <c r="A133" s="3" t="s">
        <v>94</v>
      </c>
      <c r="B133" s="15">
        <v>2352058.62902906</v>
      </c>
      <c r="C133" s="15">
        <v>1060.29538243404</v>
      </c>
      <c r="D133" s="10"/>
    </row>
    <row r="134" spans="1:4">
      <c r="A134" s="3" t="s">
        <v>95</v>
      </c>
      <c r="B134" s="15">
        <v>3191</v>
      </c>
      <c r="C134" s="15">
        <v>7870.03524282727</v>
      </c>
      <c r="D134" s="10"/>
    </row>
    <row r="135" spans="1:4">
      <c r="A135" s="3" t="s">
        <v>96</v>
      </c>
      <c r="B135" s="15">
        <v>6908</v>
      </c>
      <c r="C135" s="15">
        <v>7824.70948981224</v>
      </c>
      <c r="D135" s="10"/>
    </row>
    <row r="136" spans="1:4">
      <c r="A136" s="3" t="s">
        <v>97</v>
      </c>
      <c r="B136" s="15">
        <v>6237</v>
      </c>
      <c r="C136" s="15">
        <v>7870.03524282727</v>
      </c>
      <c r="D136" s="10"/>
    </row>
    <row r="137" spans="1:4">
      <c r="A137" s="3" t="s">
        <v>98</v>
      </c>
      <c r="B137" s="15">
        <v>18880.6945982728</v>
      </c>
      <c r="C137" s="15">
        <v>5120.6392645215</v>
      </c>
      <c r="D137" s="10"/>
    </row>
    <row r="138" spans="1:4">
      <c r="A138" s="3" t="s">
        <v>99</v>
      </c>
      <c r="B138" s="15">
        <v>19878</v>
      </c>
      <c r="C138" s="15">
        <v>0</v>
      </c>
      <c r="D138" s="10"/>
    </row>
    <row r="139" spans="1:4">
      <c r="A139" s="3" t="s">
        <v>100</v>
      </c>
      <c r="B139" s="15">
        <v>0</v>
      </c>
      <c r="C139" s="15">
        <v>0</v>
      </c>
      <c r="D139" s="10"/>
    </row>
    <row r="140" spans="1:4">
      <c r="A140" s="3" t="s">
        <v>101</v>
      </c>
      <c r="B140" s="15">
        <v>7768.91553839332</v>
      </c>
      <c r="C140" s="15">
        <v>11909.2573415362</v>
      </c>
      <c r="D140" s="10"/>
    </row>
    <row r="141" spans="1:4">
      <c r="A141" s="3" t="s">
        <v>102</v>
      </c>
      <c r="B141" s="15">
        <v>27</v>
      </c>
      <c r="C141" s="15">
        <v>22212.5950970486</v>
      </c>
      <c r="D141" s="10"/>
    </row>
    <row r="142" spans="1:4">
      <c r="A142" s="3" t="s">
        <v>103</v>
      </c>
      <c r="B142" s="15">
        <v>0</v>
      </c>
      <c r="C142" s="15">
        <v>0</v>
      </c>
      <c r="D142" s="10"/>
    </row>
    <row r="143" spans="1:4">
      <c r="A143" s="3" t="s">
        <v>104</v>
      </c>
      <c r="B143" s="15">
        <v>0</v>
      </c>
      <c r="C143" s="15">
        <v>0</v>
      </c>
      <c r="D143" s="10"/>
    </row>
    <row r="144" spans="1:4">
      <c r="A144" s="3" t="s">
        <v>105</v>
      </c>
      <c r="B144" s="15">
        <v>99519.4269202305</v>
      </c>
      <c r="C144" s="15">
        <v>3005.91015053033</v>
      </c>
      <c r="D144" s="10"/>
    </row>
    <row r="145" spans="1:4">
      <c r="A145" s="3" t="s">
        <v>106</v>
      </c>
      <c r="B145" s="15">
        <v>0</v>
      </c>
      <c r="C145" s="15">
        <v>0</v>
      </c>
      <c r="D145" s="10"/>
    </row>
    <row r="146" spans="1:4">
      <c r="A146" s="3" t="s">
        <v>107</v>
      </c>
      <c r="B146" s="15">
        <v>12867.9512915566</v>
      </c>
      <c r="C146" s="15">
        <v>116046.944137041</v>
      </c>
      <c r="D146" s="10"/>
    </row>
    <row r="147" spans="1:4">
      <c r="A147" s="3" t="s">
        <v>108</v>
      </c>
      <c r="B147" s="15">
        <v>0</v>
      </c>
      <c r="C147" s="15">
        <v>0</v>
      </c>
      <c r="D147" s="10"/>
    </row>
    <row r="148" spans="1:4">
      <c r="A148" s="3" t="s">
        <v>109</v>
      </c>
      <c r="B148" s="15">
        <v>22</v>
      </c>
      <c r="C148" s="15">
        <v>348140.832411123</v>
      </c>
      <c r="D148" s="10"/>
    </row>
    <row r="149" spans="1:4">
      <c r="A149" s="3" t="s">
        <v>110</v>
      </c>
      <c r="B149" s="15">
        <v>818</v>
      </c>
      <c r="C149" s="15">
        <v>15888.8643417525</v>
      </c>
      <c r="D149" s="10"/>
    </row>
    <row r="150" spans="1:4">
      <c r="A150" s="3" t="s">
        <v>111</v>
      </c>
      <c r="B150" s="15">
        <v>10480</v>
      </c>
      <c r="C150" s="15">
        <v>41499.6567177848</v>
      </c>
      <c r="D150" s="10"/>
    </row>
    <row r="151" spans="1:4">
      <c r="A151" s="3" t="s">
        <v>112</v>
      </c>
      <c r="B151" s="15">
        <v>98</v>
      </c>
      <c r="C151" s="15">
        <v>5075.07408823012</v>
      </c>
      <c r="D151" s="10"/>
    </row>
    <row r="152" spans="1:4">
      <c r="A152" s="3" t="s">
        <v>113</v>
      </c>
      <c r="B152" s="15">
        <v>14136</v>
      </c>
      <c r="C152" s="15">
        <v>11282.9996132161</v>
      </c>
      <c r="D152" s="10"/>
    </row>
    <row r="153" spans="1:4">
      <c r="A153" s="3" t="s">
        <v>114</v>
      </c>
      <c r="B153" s="15">
        <v>10373</v>
      </c>
      <c r="C153" s="15">
        <v>19568.7844982452</v>
      </c>
      <c r="D153" s="10"/>
    </row>
    <row r="154" spans="1:4">
      <c r="A154" s="3" t="s">
        <v>115</v>
      </c>
      <c r="B154" s="15">
        <v>9691</v>
      </c>
      <c r="C154" s="15">
        <v>5075.07408823012</v>
      </c>
      <c r="D154" s="10"/>
    </row>
    <row r="155" spans="1:4">
      <c r="A155" s="3" t="s">
        <v>116</v>
      </c>
      <c r="B155" s="15">
        <v>6</v>
      </c>
      <c r="C155" s="15">
        <v>11282.9996132161</v>
      </c>
      <c r="D155" s="10"/>
    </row>
    <row r="156" spans="1:4">
      <c r="A156" s="3" t="s">
        <v>117</v>
      </c>
      <c r="B156" s="15">
        <v>0</v>
      </c>
      <c r="C156" s="15">
        <v>0</v>
      </c>
      <c r="D156" s="10"/>
    </row>
    <row r="157" spans="1:4">
      <c r="A157" s="3" t="s">
        <v>118</v>
      </c>
      <c r="B157" s="15">
        <v>0</v>
      </c>
      <c r="C157" s="15">
        <v>0</v>
      </c>
      <c r="D157" s="10"/>
    </row>
    <row r="158" spans="1:4">
      <c r="A158" s="3" t="s">
        <v>119</v>
      </c>
      <c r="B158" s="15">
        <v>0</v>
      </c>
      <c r="C158" s="15">
        <v>0</v>
      </c>
      <c r="D158" s="10"/>
    </row>
    <row r="159" spans="1:4">
      <c r="A159" s="3" t="s">
        <v>120</v>
      </c>
      <c r="B159" s="15">
        <v>0</v>
      </c>
      <c r="C159" s="15">
        <v>0</v>
      </c>
      <c r="D159" s="10"/>
    </row>
    <row r="160" spans="1:4">
      <c r="A160" s="3" t="s">
        <v>121</v>
      </c>
      <c r="B160" s="15">
        <v>0</v>
      </c>
      <c r="C160" s="15">
        <v>0</v>
      </c>
      <c r="D160" s="10"/>
    </row>
    <row r="161" spans="1:4">
      <c r="A161" s="3" t="s">
        <v>122</v>
      </c>
      <c r="B161" s="15">
        <v>0</v>
      </c>
      <c r="C161" s="15">
        <v>0</v>
      </c>
      <c r="D161" s="10"/>
    </row>
    <row r="162" spans="1:4">
      <c r="A162" s="3" t="s">
        <v>123</v>
      </c>
      <c r="B162" s="15">
        <v>0</v>
      </c>
      <c r="C162" s="15">
        <v>0</v>
      </c>
      <c r="D162" s="10"/>
    </row>
    <row r="163" spans="1:4">
      <c r="A163" s="3" t="s">
        <v>124</v>
      </c>
      <c r="B163" s="15">
        <v>16930</v>
      </c>
      <c r="C163" s="15">
        <v>4450.79035059569</v>
      </c>
      <c r="D163" s="10"/>
    </row>
    <row r="164" spans="1:4">
      <c r="A164" s="3" t="s">
        <v>125</v>
      </c>
      <c r="B164" s="15">
        <v>16262</v>
      </c>
      <c r="C164" s="15">
        <v>15399.7771197763</v>
      </c>
      <c r="D164" s="10"/>
    </row>
    <row r="165" spans="1:4">
      <c r="A165" s="3" t="s">
        <v>126</v>
      </c>
      <c r="B165" s="15">
        <v>0</v>
      </c>
      <c r="C165" s="15">
        <v>0</v>
      </c>
      <c r="D165" s="10"/>
    </row>
    <row r="166" spans="1:4">
      <c r="A166" s="3" t="s">
        <v>127</v>
      </c>
      <c r="B166" s="15">
        <v>0</v>
      </c>
      <c r="C166" s="15">
        <v>0</v>
      </c>
      <c r="D166" s="10"/>
    </row>
    <row r="167" spans="1:4">
      <c r="A167" s="3" t="s">
        <v>128</v>
      </c>
      <c r="B167" s="15">
        <v>1050.4</v>
      </c>
      <c r="C167" s="15">
        <v>23370.7033297311</v>
      </c>
      <c r="D167" s="10"/>
    </row>
    <row r="168" spans="1:4">
      <c r="A168" s="3" t="s">
        <v>129</v>
      </c>
      <c r="B168" s="15">
        <v>309</v>
      </c>
      <c r="C168" s="15">
        <v>72934.2137339074</v>
      </c>
      <c r="D168" s="10"/>
    </row>
    <row r="169" spans="1:4">
      <c r="A169" s="3" t="s">
        <v>130</v>
      </c>
      <c r="B169" s="15">
        <v>0</v>
      </c>
      <c r="C169" s="15">
        <v>0</v>
      </c>
      <c r="D169" s="10"/>
    </row>
    <row r="170" spans="1:4">
      <c r="A170" s="3" t="s">
        <v>131</v>
      </c>
      <c r="B170" s="15">
        <v>0</v>
      </c>
      <c r="C170" s="15">
        <v>0</v>
      </c>
      <c r="D170" s="10"/>
    </row>
    <row r="171" spans="1:4">
      <c r="A171" s="3" t="s">
        <v>132</v>
      </c>
      <c r="B171" s="15">
        <v>12500</v>
      </c>
      <c r="C171" s="15">
        <v>5970.28091428725</v>
      </c>
      <c r="D171" s="10"/>
    </row>
    <row r="172" spans="1:4">
      <c r="A172" s="3" t="s">
        <v>133</v>
      </c>
      <c r="B172" s="15">
        <v>711</v>
      </c>
      <c r="C172" s="15">
        <v>38899.9012605177</v>
      </c>
      <c r="D172" s="10"/>
    </row>
    <row r="173" spans="1:4">
      <c r="A173" s="3" t="s">
        <v>134</v>
      </c>
      <c r="B173" s="15">
        <v>0</v>
      </c>
      <c r="C173" s="15">
        <v>0</v>
      </c>
      <c r="D173" s="10"/>
    </row>
    <row r="174" spans="1:4">
      <c r="A174" s="3" t="s">
        <v>135</v>
      </c>
      <c r="B174" s="15">
        <v>0</v>
      </c>
      <c r="C174" s="15">
        <v>0</v>
      </c>
      <c r="D174" s="10"/>
    </row>
    <row r="175" spans="1:4">
      <c r="A175" s="3" t="s">
        <v>136</v>
      </c>
      <c r="B175" s="15">
        <v>1616.383</v>
      </c>
      <c r="C175" s="15">
        <v>317530.30926606</v>
      </c>
      <c r="D175" s="10"/>
    </row>
    <row r="176" spans="1:4">
      <c r="A176" s="3" t="s">
        <v>137</v>
      </c>
      <c r="B176" s="15">
        <v>364.134</v>
      </c>
      <c r="C176" s="15">
        <v>317530.30926606</v>
      </c>
      <c r="D176" s="10"/>
    </row>
    <row r="177" spans="1:4">
      <c r="A177" s="3" t="s">
        <v>138</v>
      </c>
      <c r="B177" s="15">
        <v>261</v>
      </c>
      <c r="C177" s="15">
        <v>317530.30926606</v>
      </c>
      <c r="D177" s="10"/>
    </row>
    <row r="178" spans="1:4">
      <c r="A178" s="3" t="s">
        <v>139</v>
      </c>
      <c r="B178" s="15">
        <v>0</v>
      </c>
      <c r="C178" s="15">
        <v>0</v>
      </c>
      <c r="D178" s="10"/>
    </row>
    <row r="179" spans="1:4">
      <c r="A179" s="3" t="s">
        <v>140</v>
      </c>
      <c r="B179" s="15">
        <v>0</v>
      </c>
      <c r="C179" s="15">
        <v>0</v>
      </c>
      <c r="D179" s="10"/>
    </row>
    <row r="180" spans="1:4">
      <c r="A180" s="3" t="s">
        <v>141</v>
      </c>
      <c r="B180" s="15">
        <v>0</v>
      </c>
      <c r="C180" s="15">
        <v>0</v>
      </c>
      <c r="D180" s="10"/>
    </row>
    <row r="181" spans="1:4">
      <c r="A181" s="3" t="s">
        <v>142</v>
      </c>
      <c r="B181" s="15">
        <v>0</v>
      </c>
      <c r="C181" s="15">
        <v>0</v>
      </c>
      <c r="D181" s="10"/>
    </row>
    <row r="182" spans="1:4">
      <c r="A182" s="3" t="s">
        <v>143</v>
      </c>
      <c r="B182" s="15">
        <v>1441</v>
      </c>
      <c r="C182" s="15">
        <v>110751.15463923</v>
      </c>
      <c r="D182" s="10"/>
    </row>
    <row r="183" spans="1:4">
      <c r="A183" s="3" t="s">
        <v>144</v>
      </c>
      <c r="B183" s="15">
        <v>158</v>
      </c>
      <c r="C183" s="15">
        <v>110751.15463923</v>
      </c>
      <c r="D183" s="10"/>
    </row>
    <row r="184" spans="1:4">
      <c r="A184" s="3" t="s">
        <v>145</v>
      </c>
      <c r="B184" s="15">
        <v>63</v>
      </c>
      <c r="C184" s="15">
        <v>110751.15463923</v>
      </c>
      <c r="D184" s="10"/>
    </row>
    <row r="185" spans="1:4">
      <c r="A185" s="3" t="s">
        <v>146</v>
      </c>
      <c r="B185" s="15">
        <v>106</v>
      </c>
      <c r="C185" s="15">
        <v>36917.05154641</v>
      </c>
      <c r="D185" s="10"/>
    </row>
    <row r="186" spans="1:4">
      <c r="A186" s="3" t="s">
        <v>147</v>
      </c>
      <c r="B186" s="15">
        <v>6</v>
      </c>
      <c r="C186" s="15">
        <v>110751.15463923</v>
      </c>
      <c r="D186" s="10"/>
    </row>
    <row r="187" spans="1:4">
      <c r="A187" s="3" t="s">
        <v>148</v>
      </c>
      <c r="B187" s="15">
        <v>75</v>
      </c>
      <c r="C187" s="15">
        <v>110751.15463923</v>
      </c>
      <c r="D187" s="10"/>
    </row>
    <row r="188" spans="1:4">
      <c r="A188" s="3" t="s">
        <v>149</v>
      </c>
      <c r="B188" s="15">
        <v>0</v>
      </c>
      <c r="C188" s="15">
        <v>0</v>
      </c>
      <c r="D188" s="10"/>
    </row>
    <row r="189" spans="1:4">
      <c r="A189" s="3" t="s">
        <v>150</v>
      </c>
      <c r="B189" s="15">
        <v>0</v>
      </c>
      <c r="C189" s="15">
        <v>0</v>
      </c>
      <c r="D189" s="10"/>
    </row>
    <row r="190" spans="1:4">
      <c r="A190" s="3" t="s">
        <v>151</v>
      </c>
      <c r="B190" s="15">
        <v>0</v>
      </c>
      <c r="C190" s="15">
        <v>0</v>
      </c>
      <c r="D190" s="10"/>
    </row>
    <row r="191" spans="1:4">
      <c r="A191" s="3" t="s">
        <v>152</v>
      </c>
      <c r="B191" s="15">
        <v>696</v>
      </c>
      <c r="C191" s="15">
        <v>609771.074990137</v>
      </c>
      <c r="D191" s="10"/>
    </row>
    <row r="192" spans="1:4">
      <c r="A192" s="3" t="s">
        <v>153</v>
      </c>
      <c r="B192" s="15">
        <v>637</v>
      </c>
      <c r="C192" s="15">
        <v>0</v>
      </c>
      <c r="D192" s="10"/>
    </row>
    <row r="193" spans="1:4">
      <c r="A193" s="3" t="s">
        <v>154</v>
      </c>
      <c r="B193" s="15">
        <v>0</v>
      </c>
      <c r="C193" s="15">
        <v>0</v>
      </c>
      <c r="D193" s="10"/>
    </row>
    <row r="194" spans="1:4">
      <c r="A194" s="3" t="s">
        <v>155</v>
      </c>
      <c r="B194" s="15">
        <v>0</v>
      </c>
      <c r="C194" s="15">
        <v>0</v>
      </c>
      <c r="D194" s="10"/>
    </row>
    <row r="195" spans="1:4">
      <c r="A195" s="3" t="s">
        <v>156</v>
      </c>
      <c r="B195" s="15">
        <v>32</v>
      </c>
      <c r="C195" s="15">
        <v>38141.0525193165</v>
      </c>
      <c r="D195" s="10"/>
    </row>
    <row r="196" spans="1:4">
      <c r="A196" s="3" t="s">
        <v>157</v>
      </c>
      <c r="B196" s="15">
        <v>1546.8</v>
      </c>
      <c r="C196" s="15">
        <v>114423.15755795</v>
      </c>
      <c r="D196" s="10"/>
    </row>
    <row r="197" spans="1:4">
      <c r="A197" s="3" t="s">
        <v>158</v>
      </c>
      <c r="B197" s="15">
        <v>52</v>
      </c>
      <c r="C197" s="15">
        <v>17444.7398830965</v>
      </c>
      <c r="D197" s="10"/>
    </row>
    <row r="198" spans="1:4">
      <c r="A198" s="3" t="s">
        <v>159</v>
      </c>
      <c r="B198" s="15">
        <v>3125</v>
      </c>
      <c r="C198" s="15">
        <v>52334.2196492895</v>
      </c>
      <c r="D198" s="10"/>
    </row>
    <row r="199" spans="1:4">
      <c r="A199" s="3" t="s">
        <v>160</v>
      </c>
      <c r="B199" s="15">
        <v>6226</v>
      </c>
      <c r="C199" s="15">
        <v>7062.40334367574</v>
      </c>
      <c r="D199" s="10"/>
    </row>
    <row r="200" spans="1:4">
      <c r="A200" s="3" t="s">
        <v>161</v>
      </c>
      <c r="B200" s="15">
        <v>212.88</v>
      </c>
      <c r="C200" s="15">
        <v>1004103.39646546</v>
      </c>
      <c r="D200" s="10"/>
    </row>
    <row r="201" spans="1:4">
      <c r="A201" s="3" t="s">
        <v>162</v>
      </c>
      <c r="B201" s="15">
        <v>166.32</v>
      </c>
      <c r="C201" s="15">
        <v>1004103.39646546</v>
      </c>
      <c r="D201" s="10"/>
    </row>
    <row r="202" spans="1:4">
      <c r="A202" s="3" t="s">
        <v>163</v>
      </c>
      <c r="B202" s="15">
        <v>5</v>
      </c>
      <c r="C202" s="15">
        <v>1004103.39646546</v>
      </c>
      <c r="D202" s="10"/>
    </row>
    <row r="203" spans="1:4">
      <c r="A203" s="3" t="s">
        <v>164</v>
      </c>
      <c r="B203" s="15">
        <v>0</v>
      </c>
      <c r="C203" s="15">
        <v>0</v>
      </c>
      <c r="D203" s="10"/>
    </row>
    <row r="204" spans="1:4">
      <c r="A204" s="3" t="s">
        <v>165</v>
      </c>
      <c r="B204" s="15">
        <v>175</v>
      </c>
      <c r="C204" s="15">
        <v>1138443.08241461</v>
      </c>
      <c r="D204" s="10"/>
    </row>
    <row r="205" spans="1:4">
      <c r="A205" s="3" t="s">
        <v>166</v>
      </c>
      <c r="B205" s="15">
        <v>1010</v>
      </c>
      <c r="C205" s="15">
        <v>1138443.08241461</v>
      </c>
      <c r="D205" s="10"/>
    </row>
    <row r="206" spans="1:4">
      <c r="A206" s="3" t="s">
        <v>167</v>
      </c>
      <c r="B206" s="15">
        <v>153</v>
      </c>
      <c r="C206" s="15">
        <v>1298754.9844387</v>
      </c>
      <c r="D206" s="10"/>
    </row>
    <row r="207" spans="1:4">
      <c r="A207" s="3" t="s">
        <v>168</v>
      </c>
      <c r="B207" s="15">
        <v>142</v>
      </c>
      <c r="C207" s="15">
        <v>0</v>
      </c>
      <c r="D207" s="10"/>
    </row>
    <row r="208" spans="1:4">
      <c r="A208" s="3" t="s">
        <v>169</v>
      </c>
      <c r="B208" s="15">
        <v>0</v>
      </c>
      <c r="C208" s="15">
        <v>0</v>
      </c>
      <c r="D208" s="10"/>
    </row>
    <row r="209" spans="1:6">
      <c r="A209" s="3" t="s">
        <v>170</v>
      </c>
      <c r="B209" s="15">
        <v>449</v>
      </c>
      <c r="C209" s="15">
        <v>33200</v>
      </c>
      <c r="D209" s="10"/>
    </row>
    <row r="210" spans="1:6">
      <c r="A210" s="3" t="s">
        <v>171</v>
      </c>
      <c r="B210" s="15">
        <v>650</v>
      </c>
      <c r="C210" s="15">
        <v>33200</v>
      </c>
      <c r="D210" s="10"/>
    </row>
    <row r="211" spans="1:6">
      <c r="A211" s="3" t="s">
        <v>172</v>
      </c>
      <c r="B211" s="15">
        <v>1077</v>
      </c>
      <c r="C211" s="15">
        <v>33200</v>
      </c>
      <c r="D211" s="10"/>
    </row>
    <row r="213" spans="1:6" ht="21" customHeight="1">
      <c r="A213" s="1" t="s">
        <v>173</v>
      </c>
    </row>
    <row r="214" spans="1:6">
      <c r="A214" s="2" t="s">
        <v>174</v>
      </c>
    </row>
    <row r="216" spans="1:6">
      <c r="B216" s="12" t="s">
        <v>26</v>
      </c>
      <c r="C216" s="12" t="s">
        <v>27</v>
      </c>
      <c r="D216" s="12" t="s">
        <v>28</v>
      </c>
      <c r="E216" s="12" t="s">
        <v>29</v>
      </c>
    </row>
    <row r="217" spans="1:6">
      <c r="A217" s="3" t="s">
        <v>175</v>
      </c>
      <c r="B217" s="14">
        <v>0.229404738266671</v>
      </c>
      <c r="C217" s="14">
        <v>0.0795119233406159</v>
      </c>
      <c r="D217" s="14">
        <v>0.234429991381297</v>
      </c>
      <c r="E217" s="14">
        <v>0.456653347011416</v>
      </c>
      <c r="F217" s="10"/>
    </row>
    <row r="219" spans="1:6" ht="21" customHeight="1">
      <c r="A219" s="1" t="s">
        <v>176</v>
      </c>
    </row>
    <row r="221" spans="1:6">
      <c r="B221" s="12" t="s">
        <v>26</v>
      </c>
      <c r="C221" s="12" t="s">
        <v>27</v>
      </c>
      <c r="D221" s="12" t="s">
        <v>28</v>
      </c>
      <c r="E221" s="12" t="s">
        <v>29</v>
      </c>
    </row>
    <row r="222" spans="1:6">
      <c r="A222" s="3" t="s">
        <v>177</v>
      </c>
      <c r="B222" s="14">
        <v>0.54</v>
      </c>
      <c r="C222" s="14">
        <v>0</v>
      </c>
      <c r="D222" s="14">
        <v>0.3633</v>
      </c>
      <c r="E222" s="14">
        <v>0.0966</v>
      </c>
      <c r="F222" s="10"/>
    </row>
    <row r="224" spans="1:6" ht="21" customHeight="1">
      <c r="A224" s="1" t="s">
        <v>178</v>
      </c>
    </row>
    <row r="226" spans="1:6">
      <c r="B226" s="12" t="s">
        <v>26</v>
      </c>
    </row>
    <row r="227" spans="1:6">
      <c r="A227" s="3" t="s">
        <v>179</v>
      </c>
      <c r="B227" s="14">
        <v>0.244176410230793</v>
      </c>
      <c r="C227" s="10"/>
    </row>
    <row r="229" spans="1:6" ht="21" customHeight="1">
      <c r="A229" s="1" t="s">
        <v>180</v>
      </c>
    </row>
    <row r="231" spans="1:6">
      <c r="B231" s="12" t="s">
        <v>26</v>
      </c>
    </row>
    <row r="232" spans="1:6">
      <c r="A232" s="3" t="s">
        <v>179</v>
      </c>
      <c r="B232" s="14">
        <f>#VALUE!</f>
        <v>0</v>
      </c>
      <c r="C232" s="10"/>
    </row>
    <row r="234" spans="1:6" ht="21" customHeight="1">
      <c r="A234" s="1" t="s">
        <v>181</v>
      </c>
    </row>
    <row r="236" spans="1:6">
      <c r="B236" s="12" t="s">
        <v>182</v>
      </c>
      <c r="C236" s="12" t="s">
        <v>183</v>
      </c>
      <c r="D236" s="12" t="s">
        <v>184</v>
      </c>
      <c r="E236" s="12" t="s">
        <v>185</v>
      </c>
    </row>
    <row r="237" spans="1:6">
      <c r="A237" s="3" t="s">
        <v>186</v>
      </c>
      <c r="B237" s="14">
        <v>0.334129061919029</v>
      </c>
      <c r="C237" s="14">
        <v>0.584411668665391</v>
      </c>
      <c r="D237" s="14">
        <v>0.356653320782691</v>
      </c>
      <c r="E237" s="14">
        <v>0.242909521152352</v>
      </c>
      <c r="F237" s="10"/>
    </row>
  </sheetData>
  <sheetProtection sheet="1" objects="1" scenarios="1"/>
  <dataValidations count="19">
    <dataValidation type="decimal" operator="greaterThanOrEqual" allowBlank="1" showInputMessage="1" showErrorMessage="1" sqref="B12">
      <formula1>0</formula1>
    </dataValidation>
    <dataValidation type="decimal" operator="greaterThanOrEqual" allowBlank="1" showInputMessage="1" showErrorMessage="1" sqref="B17">
      <formula1>0</formula1>
    </dataValidation>
    <dataValidation type="decimal" operator="greaterThanOrEqual" allowBlank="1" showInputMessage="1" showErrorMessage="1" sqref="B23">
      <formula1>0</formula1>
    </dataValidation>
    <dataValidation type="decimal" operator="greaterThanOrEqual" allowBlank="1" showInputMessage="1" showErrorMessage="1" sqref="C23">
      <formula1>0</formula1>
    </dataValidation>
    <dataValidation type="decimal" operator="greaterThanOrEqual" allowBlank="1" showInputMessage="1" showErrorMessage="1" sqref="D23">
      <formula1>0</formula1>
    </dataValidation>
    <dataValidation type="decimal" operator="greaterThanOrEqual" allowBlank="1" showInputMessage="1" showErrorMessage="1" sqref="B29">
      <formula1>0</formula1>
    </dataValidation>
    <dataValidation type="decimal" operator="greaterThanOrEqual" allowBlank="1" showInputMessage="1" showErrorMessage="1" sqref="B35:E35">
      <formula1>0</formula1>
    </dataValidation>
    <dataValidation type="decimal" operator="greaterThanOrEqual" allowBlank="1" showInputMessage="1" showErrorMessage="1" sqref="B78:L78">
      <formula1>0</formula1>
    </dataValidation>
    <dataValidation type="decimal" operator="greaterThanOrEqual" allowBlank="1" showInputMessage="1" showErrorMessage="1" sqref="B83">
      <formula1>0</formula1>
    </dataValidation>
    <dataValidation type="decimal" operator="greaterThanOrEqual" allowBlank="1" showInputMessage="1" showErrorMessage="1" sqref="B127:B211">
      <formula1>0</formula1>
    </dataValidation>
    <dataValidation type="decimal" operator="greaterThanOrEqual" allowBlank="1" showInputMessage="1" showErrorMessage="1" sqref="C127:C211">
      <formula1>0</formula1>
    </dataValidation>
    <dataValidation type="decimal" operator="greaterThanOrEqual" allowBlank="1" showInputMessage="1" showErrorMessage="1" sqref="B217:E217">
      <formula1>0</formula1>
    </dataValidation>
    <dataValidation type="decimal" operator="greaterThanOrEqual" allowBlank="1" showInputMessage="1" showErrorMessage="1" sqref="B222:E222">
      <formula1>0</formula1>
    </dataValidation>
    <dataValidation type="decimal" operator="greaterThanOrEqual" allowBlank="1" showInputMessage="1" showErrorMessage="1" sqref="B227">
      <formula1>0</formula1>
    </dataValidation>
    <dataValidation type="decimal" operator="greaterThanOrEqual" allowBlank="1" showInputMessage="1" showErrorMessage="1" sqref="B232">
      <formula1>0</formula1>
    </dataValidation>
    <dataValidation type="decimal" operator="greaterThanOrEqual" allowBlank="1" showInputMessage="1" showErrorMessage="1" sqref="B237">
      <formula1>0</formula1>
    </dataValidation>
    <dataValidation type="decimal" operator="greaterThanOrEqual" allowBlank="1" showInputMessage="1" showErrorMessage="1" sqref="C237">
      <formula1>0</formula1>
    </dataValidation>
    <dataValidation type="decimal" operator="greaterThanOrEqual" allowBlank="1" showInputMessage="1" showErrorMessage="1" sqref="D237">
      <formula1>0</formula1>
    </dataValidation>
    <dataValidation type="decimal" operator="greaterThanOrEqual" allowBlank="1" showInputMessage="1" showErrorMessage="1" sqref="E237">
      <formula1>0</formula1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26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6.7109375" customWidth="1"/>
    <col min="2" max="251" width="20.7109375" customWidth="1"/>
  </cols>
  <sheetData>
    <row r="1" spans="1:5" ht="21" customHeight="1">
      <c r="A1" s="1">
        <f>"Calculations for "&amp;'Input'!B7&amp;" in "&amp;'Input'!C7&amp;" ("&amp;'Input'!D7&amp;")"</f>
        <v>0</v>
      </c>
    </row>
    <row r="3" spans="1:5" ht="21" customHeight="1">
      <c r="A3" s="1" t="s">
        <v>188</v>
      </c>
    </row>
    <row r="5" spans="1:5">
      <c r="B5" s="12" t="s">
        <v>189</v>
      </c>
      <c r="C5" s="12" t="s">
        <v>190</v>
      </c>
      <c r="D5" s="12" t="s">
        <v>191</v>
      </c>
    </row>
    <row r="6" spans="1:5">
      <c r="A6" s="3" t="s">
        <v>33</v>
      </c>
      <c r="B6" s="5" t="s">
        <v>192</v>
      </c>
      <c r="C6" s="16">
        <v>1</v>
      </c>
      <c r="D6" s="17">
        <v>1</v>
      </c>
      <c r="E6" s="10"/>
    </row>
    <row r="7" spans="1:5">
      <c r="A7" s="3" t="s">
        <v>34</v>
      </c>
      <c r="B7" s="5" t="s">
        <v>192</v>
      </c>
      <c r="C7" s="16">
        <v>1</v>
      </c>
      <c r="D7" s="17">
        <v>1</v>
      </c>
      <c r="E7" s="10"/>
    </row>
    <row r="8" spans="1:5">
      <c r="A8" s="3" t="s">
        <v>35</v>
      </c>
      <c r="B8" s="5" t="s">
        <v>192</v>
      </c>
      <c r="C8" s="16">
        <v>0.235</v>
      </c>
      <c r="D8" s="17">
        <v>1</v>
      </c>
      <c r="E8" s="10"/>
    </row>
    <row r="9" spans="1:5">
      <c r="A9" s="3" t="s">
        <v>36</v>
      </c>
      <c r="B9" s="5" t="s">
        <v>192</v>
      </c>
      <c r="C9" s="16">
        <v>0.235</v>
      </c>
      <c r="D9" s="17">
        <v>1</v>
      </c>
      <c r="E9" s="10"/>
    </row>
    <row r="10" spans="1:5">
      <c r="A10" s="3" t="s">
        <v>37</v>
      </c>
      <c r="B10" s="5" t="s">
        <v>192</v>
      </c>
      <c r="C10" s="16">
        <v>0.235</v>
      </c>
      <c r="D10" s="17">
        <v>1</v>
      </c>
      <c r="E10" s="10"/>
    </row>
    <row r="11" spans="1:5">
      <c r="A11" s="3" t="s">
        <v>38</v>
      </c>
      <c r="B11" s="5" t="s">
        <v>192</v>
      </c>
      <c r="C11" s="16">
        <v>0.235</v>
      </c>
      <c r="D11" s="17">
        <v>1</v>
      </c>
      <c r="E11" s="10"/>
    </row>
    <row r="12" spans="1:5">
      <c r="A12" s="3" t="s">
        <v>39</v>
      </c>
      <c r="B12" s="5" t="s">
        <v>192</v>
      </c>
      <c r="C12" s="16">
        <v>0.5257</v>
      </c>
      <c r="D12" s="17">
        <v>0</v>
      </c>
      <c r="E12" s="10"/>
    </row>
    <row r="13" spans="1:5">
      <c r="A13" s="3" t="s">
        <v>40</v>
      </c>
      <c r="B13" s="5" t="s">
        <v>192</v>
      </c>
      <c r="C13" s="16">
        <v>0.5257</v>
      </c>
      <c r="D13" s="17">
        <v>0</v>
      </c>
      <c r="E13" s="10"/>
    </row>
    <row r="14" spans="1:5">
      <c r="A14" s="3" t="s">
        <v>41</v>
      </c>
      <c r="B14" s="5" t="s">
        <v>192</v>
      </c>
      <c r="C14" s="16">
        <v>0.5257</v>
      </c>
      <c r="D14" s="17">
        <v>0</v>
      </c>
      <c r="E14" s="10"/>
    </row>
    <row r="15" spans="1:5">
      <c r="A15" s="3" t="s">
        <v>42</v>
      </c>
      <c r="B15" s="5" t="s">
        <v>192</v>
      </c>
      <c r="C15" s="16">
        <v>0.5257</v>
      </c>
      <c r="D15" s="17">
        <v>0</v>
      </c>
      <c r="E15" s="10"/>
    </row>
    <row r="16" spans="1:5">
      <c r="A16" s="3" t="s">
        <v>43</v>
      </c>
      <c r="B16" s="5" t="s">
        <v>192</v>
      </c>
      <c r="C16" s="16">
        <v>0.5257</v>
      </c>
      <c r="D16" s="17">
        <v>0</v>
      </c>
      <c r="E16" s="10"/>
    </row>
    <row r="17" spans="1:5">
      <c r="A17" s="3" t="s">
        <v>44</v>
      </c>
      <c r="B17" s="5" t="s">
        <v>192</v>
      </c>
      <c r="C17" s="16">
        <v>0.5257</v>
      </c>
      <c r="D17" s="17">
        <v>0</v>
      </c>
      <c r="E17" s="10"/>
    </row>
    <row r="18" spans="1:5">
      <c r="A18" s="3" t="s">
        <v>45</v>
      </c>
      <c r="B18" s="5" t="s">
        <v>192</v>
      </c>
      <c r="C18" s="16">
        <v>0.5257</v>
      </c>
      <c r="D18" s="17">
        <v>0</v>
      </c>
      <c r="E18" s="10"/>
    </row>
    <row r="19" spans="1:5">
      <c r="A19" s="3" t="s">
        <v>46</v>
      </c>
      <c r="B19" s="5" t="s">
        <v>192</v>
      </c>
      <c r="C19" s="16">
        <v>0.5257</v>
      </c>
      <c r="D19" s="17">
        <v>0</v>
      </c>
      <c r="E19" s="10"/>
    </row>
    <row r="20" spans="1:5">
      <c r="A20" s="3" t="s">
        <v>47</v>
      </c>
      <c r="B20" s="5" t="s">
        <v>192</v>
      </c>
      <c r="C20" s="16">
        <v>0.5257</v>
      </c>
      <c r="D20" s="17">
        <v>0</v>
      </c>
      <c r="E20" s="10"/>
    </row>
    <row r="21" spans="1:5">
      <c r="A21" s="3" t="s">
        <v>48</v>
      </c>
      <c r="B21" s="5" t="s">
        <v>193</v>
      </c>
      <c r="C21" s="16">
        <v>0.5257</v>
      </c>
      <c r="D21" s="17">
        <v>0</v>
      </c>
      <c r="E21" s="10"/>
    </row>
    <row r="22" spans="1:5">
      <c r="A22" s="3" t="s">
        <v>49</v>
      </c>
      <c r="B22" s="5" t="s">
        <v>193</v>
      </c>
      <c r="C22" s="16">
        <v>0.5257</v>
      </c>
      <c r="D22" s="17">
        <v>0</v>
      </c>
      <c r="E22" s="10"/>
    </row>
    <row r="23" spans="1:5">
      <c r="A23" s="3" t="s">
        <v>50</v>
      </c>
      <c r="B23" s="5" t="s">
        <v>192</v>
      </c>
      <c r="C23" s="16">
        <v>0.5257</v>
      </c>
      <c r="D23" s="17">
        <v>0</v>
      </c>
      <c r="E23" s="10"/>
    </row>
    <row r="24" spans="1:5">
      <c r="A24" s="3" t="s">
        <v>51</v>
      </c>
      <c r="B24" s="5" t="s">
        <v>192</v>
      </c>
      <c r="C24" s="16">
        <v>0.5257</v>
      </c>
      <c r="D24" s="17">
        <v>0</v>
      </c>
      <c r="E24" s="10"/>
    </row>
    <row r="25" spans="1:5">
      <c r="A25" s="3" t="s">
        <v>52</v>
      </c>
      <c r="B25" s="5" t="s">
        <v>192</v>
      </c>
      <c r="C25" s="16">
        <v>0.5257</v>
      </c>
      <c r="D25" s="17">
        <v>0</v>
      </c>
      <c r="E25" s="10"/>
    </row>
    <row r="26" spans="1:5">
      <c r="A26" s="3" t="s">
        <v>53</v>
      </c>
      <c r="B26" s="5" t="s">
        <v>192</v>
      </c>
      <c r="C26" s="16">
        <v>0.5257</v>
      </c>
      <c r="D26" s="17">
        <v>0</v>
      </c>
      <c r="E26" s="10"/>
    </row>
    <row r="27" spans="1:5">
      <c r="A27" s="3" t="s">
        <v>54</v>
      </c>
      <c r="B27" s="5" t="s">
        <v>193</v>
      </c>
      <c r="C27" s="16">
        <v>0</v>
      </c>
      <c r="D27" s="17">
        <v>1</v>
      </c>
      <c r="E27" s="10"/>
    </row>
    <row r="28" spans="1:5">
      <c r="A28" s="3" t="s">
        <v>55</v>
      </c>
      <c r="B28" s="5" t="s">
        <v>193</v>
      </c>
      <c r="C28" s="16">
        <v>0.577</v>
      </c>
      <c r="D28" s="17">
        <v>1</v>
      </c>
      <c r="E28" s="10"/>
    </row>
    <row r="29" spans="1:5">
      <c r="A29" s="3" t="s">
        <v>56</v>
      </c>
      <c r="B29" s="5" t="s">
        <v>193</v>
      </c>
      <c r="C29" s="16">
        <v>0</v>
      </c>
      <c r="D29" s="17">
        <v>1</v>
      </c>
      <c r="E29" s="10"/>
    </row>
    <row r="30" spans="1:5">
      <c r="A30" s="3" t="s">
        <v>57</v>
      </c>
      <c r="B30" s="5" t="s">
        <v>193</v>
      </c>
      <c r="C30" s="16">
        <v>0</v>
      </c>
      <c r="D30" s="17">
        <v>1</v>
      </c>
      <c r="E30" s="10"/>
    </row>
    <row r="31" spans="1:5">
      <c r="A31" s="3" t="s">
        <v>58</v>
      </c>
      <c r="B31" s="5" t="s">
        <v>193</v>
      </c>
      <c r="C31" s="16">
        <v>0</v>
      </c>
      <c r="D31" s="17">
        <v>1</v>
      </c>
      <c r="E31" s="10"/>
    </row>
    <row r="32" spans="1:5">
      <c r="A32" s="3" t="s">
        <v>59</v>
      </c>
      <c r="B32" s="5" t="s">
        <v>193</v>
      </c>
      <c r="C32" s="16">
        <v>0</v>
      </c>
      <c r="D32" s="17">
        <v>1</v>
      </c>
      <c r="E32" s="10"/>
    </row>
    <row r="33" spans="1:5">
      <c r="A33" s="3" t="s">
        <v>60</v>
      </c>
      <c r="B33" s="5" t="s">
        <v>193</v>
      </c>
      <c r="C33" s="16">
        <v>0</v>
      </c>
      <c r="D33" s="17">
        <v>1</v>
      </c>
      <c r="E33" s="10"/>
    </row>
    <row r="34" spans="1:5">
      <c r="A34" s="3" t="s">
        <v>61</v>
      </c>
      <c r="B34" s="5" t="s">
        <v>193</v>
      </c>
      <c r="C34" s="16">
        <v>0</v>
      </c>
      <c r="D34" s="17">
        <v>1</v>
      </c>
      <c r="E34" s="10"/>
    </row>
    <row r="35" spans="1:5">
      <c r="A35" s="3" t="s">
        <v>62</v>
      </c>
      <c r="B35" s="5" t="s">
        <v>193</v>
      </c>
      <c r="C35" s="16">
        <v>0</v>
      </c>
      <c r="D35" s="17">
        <v>1</v>
      </c>
      <c r="E35" s="10"/>
    </row>
    <row r="36" spans="1:5">
      <c r="A36" s="3" t="s">
        <v>63</v>
      </c>
      <c r="B36" s="5" t="s">
        <v>194</v>
      </c>
      <c r="C36" s="16">
        <v>0</v>
      </c>
      <c r="D36" s="17">
        <v>1</v>
      </c>
      <c r="E36" s="10"/>
    </row>
    <row r="37" spans="1:5">
      <c r="A37" s="3" t="s">
        <v>64</v>
      </c>
      <c r="B37" s="5" t="s">
        <v>193</v>
      </c>
      <c r="C37" s="16">
        <v>0</v>
      </c>
      <c r="D37" s="17">
        <v>1</v>
      </c>
      <c r="E37" s="10"/>
    </row>
    <row r="38" spans="1:5">
      <c r="A38" s="3" t="s">
        <v>65</v>
      </c>
      <c r="B38" s="5" t="s">
        <v>193</v>
      </c>
      <c r="C38" s="16">
        <v>0</v>
      </c>
      <c r="D38" s="17">
        <v>1</v>
      </c>
      <c r="E38" s="10"/>
    </row>
    <row r="40" spans="1:5" ht="21" customHeight="1">
      <c r="A40" s="1" t="s">
        <v>195</v>
      </c>
    </row>
    <row r="41" spans="1:5">
      <c r="A41" s="2" t="s">
        <v>196</v>
      </c>
    </row>
    <row r="42" spans="1:5">
      <c r="A42" s="11" t="s">
        <v>197</v>
      </c>
    </row>
    <row r="43" spans="1:5">
      <c r="A43" s="11" t="s">
        <v>198</v>
      </c>
    </row>
    <row r="44" spans="1:5">
      <c r="A44" s="18" t="s">
        <v>199</v>
      </c>
      <c r="B44" s="18" t="s">
        <v>200</v>
      </c>
      <c r="C44" s="18" t="s">
        <v>201</v>
      </c>
    </row>
    <row r="45" spans="1:5">
      <c r="A45" s="18" t="s">
        <v>202</v>
      </c>
      <c r="B45" s="18" t="s">
        <v>203</v>
      </c>
      <c r="C45" s="18" t="s">
        <v>204</v>
      </c>
    </row>
    <row r="47" spans="1:5">
      <c r="B47" s="12" t="s">
        <v>83</v>
      </c>
      <c r="C47" s="12" t="s">
        <v>205</v>
      </c>
    </row>
    <row r="48" spans="1:5">
      <c r="A48" s="3" t="s">
        <v>33</v>
      </c>
      <c r="B48" s="19">
        <f>'Input'!B89</f>
        <v>0</v>
      </c>
      <c r="C48" s="20">
        <f>SUM('Input'!$B41:$E41)</f>
        <v>0</v>
      </c>
      <c r="D48" s="10"/>
    </row>
    <row r="49" spans="1:4">
      <c r="A49" s="3" t="s">
        <v>34</v>
      </c>
      <c r="B49" s="19">
        <f>'Input'!B90</f>
        <v>0</v>
      </c>
      <c r="C49" s="20">
        <f>SUM('Input'!$B42:$E42)</f>
        <v>0</v>
      </c>
      <c r="D49" s="10"/>
    </row>
    <row r="50" spans="1:4">
      <c r="A50" s="3" t="s">
        <v>35</v>
      </c>
      <c r="B50" s="19">
        <f>'Input'!B91</f>
        <v>0</v>
      </c>
      <c r="C50" s="20">
        <f>SUM('Input'!$B43:$E43)</f>
        <v>0</v>
      </c>
      <c r="D50" s="10"/>
    </row>
    <row r="51" spans="1:4">
      <c r="A51" s="3" t="s">
        <v>36</v>
      </c>
      <c r="B51" s="19">
        <f>'Input'!B92</f>
        <v>0</v>
      </c>
      <c r="C51" s="20">
        <f>SUM('Input'!$B44:$E44)</f>
        <v>0</v>
      </c>
      <c r="D51" s="10"/>
    </row>
    <row r="52" spans="1:4">
      <c r="A52" s="3" t="s">
        <v>37</v>
      </c>
      <c r="B52" s="19">
        <f>'Input'!B93</f>
        <v>0</v>
      </c>
      <c r="C52" s="20">
        <f>SUM('Input'!$B45:$E45)</f>
        <v>0</v>
      </c>
      <c r="D52" s="10"/>
    </row>
    <row r="53" spans="1:4">
      <c r="A53" s="3" t="s">
        <v>38</v>
      </c>
      <c r="B53" s="19">
        <f>'Input'!B94</f>
        <v>0</v>
      </c>
      <c r="C53" s="20">
        <f>SUM('Input'!$B46:$E46)</f>
        <v>0</v>
      </c>
      <c r="D53" s="10"/>
    </row>
    <row r="54" spans="1:4">
      <c r="A54" s="3" t="s">
        <v>39</v>
      </c>
      <c r="B54" s="19">
        <f>'Input'!B95</f>
        <v>0</v>
      </c>
      <c r="C54" s="20">
        <f>SUM('Input'!$B47:$E47)</f>
        <v>0</v>
      </c>
      <c r="D54" s="10"/>
    </row>
    <row r="55" spans="1:4">
      <c r="A55" s="3" t="s">
        <v>40</v>
      </c>
      <c r="B55" s="19">
        <f>'Input'!B96</f>
        <v>0</v>
      </c>
      <c r="C55" s="20">
        <f>SUM('Input'!$B48:$E48)</f>
        <v>0</v>
      </c>
      <c r="D55" s="10"/>
    </row>
    <row r="56" spans="1:4">
      <c r="A56" s="3" t="s">
        <v>41</v>
      </c>
      <c r="B56" s="19">
        <f>'Input'!B97</f>
        <v>0</v>
      </c>
      <c r="C56" s="20">
        <f>SUM('Input'!$B49:$E49)</f>
        <v>0</v>
      </c>
      <c r="D56" s="10"/>
    </row>
    <row r="57" spans="1:4">
      <c r="A57" s="3" t="s">
        <v>42</v>
      </c>
      <c r="B57" s="19">
        <f>'Input'!B98</f>
        <v>0</v>
      </c>
      <c r="C57" s="20">
        <f>SUM('Input'!$B50:$E50)</f>
        <v>0</v>
      </c>
      <c r="D57" s="10"/>
    </row>
    <row r="58" spans="1:4">
      <c r="A58" s="3" t="s">
        <v>43</v>
      </c>
      <c r="B58" s="19">
        <f>'Input'!B99</f>
        <v>0</v>
      </c>
      <c r="C58" s="20">
        <f>SUM('Input'!$B51:$E51)</f>
        <v>0</v>
      </c>
      <c r="D58" s="10"/>
    </row>
    <row r="59" spans="1:4">
      <c r="A59" s="3" t="s">
        <v>44</v>
      </c>
      <c r="B59" s="19">
        <f>'Input'!B100</f>
        <v>0</v>
      </c>
      <c r="C59" s="20">
        <f>SUM('Input'!$B52:$E52)</f>
        <v>0</v>
      </c>
      <c r="D59" s="10"/>
    </row>
    <row r="60" spans="1:4">
      <c r="A60" s="3" t="s">
        <v>45</v>
      </c>
      <c r="B60" s="19">
        <f>'Input'!B101</f>
        <v>0</v>
      </c>
      <c r="C60" s="20">
        <f>SUM('Input'!$B53:$E53)</f>
        <v>0</v>
      </c>
      <c r="D60" s="10"/>
    </row>
    <row r="61" spans="1:4">
      <c r="A61" s="3" t="s">
        <v>46</v>
      </c>
      <c r="B61" s="19">
        <f>'Input'!B102</f>
        <v>0</v>
      </c>
      <c r="C61" s="20">
        <f>SUM('Input'!$B54:$E54)</f>
        <v>0</v>
      </c>
      <c r="D61" s="10"/>
    </row>
    <row r="62" spans="1:4">
      <c r="A62" s="3" t="s">
        <v>47</v>
      </c>
      <c r="B62" s="19">
        <f>'Input'!B103</f>
        <v>0</v>
      </c>
      <c r="C62" s="20">
        <f>SUM('Input'!$B55:$E55)</f>
        <v>0</v>
      </c>
      <c r="D62" s="10"/>
    </row>
    <row r="63" spans="1:4">
      <c r="A63" s="3" t="s">
        <v>48</v>
      </c>
      <c r="B63" s="19">
        <f>'Input'!B104</f>
        <v>0</v>
      </c>
      <c r="C63" s="20">
        <f>SUM('Input'!$B56:$E56)</f>
        <v>0</v>
      </c>
      <c r="D63" s="10"/>
    </row>
    <row r="64" spans="1:4">
      <c r="A64" s="3" t="s">
        <v>49</v>
      </c>
      <c r="B64" s="19">
        <f>'Input'!B105</f>
        <v>0</v>
      </c>
      <c r="C64" s="20">
        <f>SUM('Input'!$B57:$E57)</f>
        <v>0</v>
      </c>
      <c r="D64" s="10"/>
    </row>
    <row r="65" spans="1:4">
      <c r="A65" s="3" t="s">
        <v>50</v>
      </c>
      <c r="B65" s="19">
        <f>'Input'!B106</f>
        <v>0</v>
      </c>
      <c r="C65" s="20">
        <f>SUM('Input'!$B58:$E58)</f>
        <v>0</v>
      </c>
      <c r="D65" s="10"/>
    </row>
    <row r="66" spans="1:4">
      <c r="A66" s="3" t="s">
        <v>51</v>
      </c>
      <c r="B66" s="19">
        <f>'Input'!B107</f>
        <v>0</v>
      </c>
      <c r="C66" s="20">
        <f>SUM('Input'!$B59:$E59)</f>
        <v>0</v>
      </c>
      <c r="D66" s="10"/>
    </row>
    <row r="67" spans="1:4">
      <c r="A67" s="3" t="s">
        <v>52</v>
      </c>
      <c r="B67" s="19">
        <f>'Input'!B108</f>
        <v>0</v>
      </c>
      <c r="C67" s="20">
        <f>SUM('Input'!$B60:$E60)</f>
        <v>0</v>
      </c>
      <c r="D67" s="10"/>
    </row>
    <row r="68" spans="1:4">
      <c r="A68" s="3" t="s">
        <v>53</v>
      </c>
      <c r="B68" s="19">
        <f>'Input'!B109</f>
        <v>0</v>
      </c>
      <c r="C68" s="20">
        <f>SUM('Input'!$B61:$E61)</f>
        <v>0</v>
      </c>
      <c r="D68" s="10"/>
    </row>
    <row r="69" spans="1:4">
      <c r="A69" s="3" t="s">
        <v>54</v>
      </c>
      <c r="B69" s="19">
        <f>'Input'!B110</f>
        <v>0</v>
      </c>
      <c r="C69" s="20">
        <f>SUM('Input'!$B62:$E62)</f>
        <v>0</v>
      </c>
      <c r="D69" s="10"/>
    </row>
    <row r="70" spans="1:4">
      <c r="A70" s="3" t="s">
        <v>55</v>
      </c>
      <c r="B70" s="19">
        <f>'Input'!B111</f>
        <v>0</v>
      </c>
      <c r="C70" s="20">
        <f>SUM('Input'!$B63:$E63)</f>
        <v>0</v>
      </c>
      <c r="D70" s="10"/>
    </row>
    <row r="71" spans="1:4">
      <c r="A71" s="3" t="s">
        <v>56</v>
      </c>
      <c r="B71" s="19">
        <f>'Input'!B112</f>
        <v>0</v>
      </c>
      <c r="C71" s="20">
        <f>SUM('Input'!$B64:$E64)</f>
        <v>0</v>
      </c>
      <c r="D71" s="10"/>
    </row>
    <row r="72" spans="1:4">
      <c r="A72" s="3" t="s">
        <v>57</v>
      </c>
      <c r="B72" s="19">
        <f>'Input'!B113</f>
        <v>0</v>
      </c>
      <c r="C72" s="20">
        <f>SUM('Input'!$B65:$E65)</f>
        <v>0</v>
      </c>
      <c r="D72" s="10"/>
    </row>
    <row r="73" spans="1:4">
      <c r="A73" s="3" t="s">
        <v>58</v>
      </c>
      <c r="B73" s="19">
        <f>'Input'!B114</f>
        <v>0</v>
      </c>
      <c r="C73" s="20">
        <f>SUM('Input'!$B66:$E66)</f>
        <v>0</v>
      </c>
      <c r="D73" s="10"/>
    </row>
    <row r="74" spans="1:4">
      <c r="A74" s="3" t="s">
        <v>59</v>
      </c>
      <c r="B74" s="19">
        <f>'Input'!B115</f>
        <v>0</v>
      </c>
      <c r="C74" s="20">
        <f>SUM('Input'!$B67:$E67)</f>
        <v>0</v>
      </c>
      <c r="D74" s="10"/>
    </row>
    <row r="75" spans="1:4">
      <c r="A75" s="3" t="s">
        <v>60</v>
      </c>
      <c r="B75" s="19">
        <f>'Input'!B116</f>
        <v>0</v>
      </c>
      <c r="C75" s="20">
        <f>SUM('Input'!$B68:$E68)</f>
        <v>0</v>
      </c>
      <c r="D75" s="10"/>
    </row>
    <row r="76" spans="1:4">
      <c r="A76" s="3" t="s">
        <v>61</v>
      </c>
      <c r="B76" s="19">
        <f>'Input'!B117</f>
        <v>0</v>
      </c>
      <c r="C76" s="20">
        <f>SUM('Input'!$B69:$E69)</f>
        <v>0</v>
      </c>
      <c r="D76" s="10"/>
    </row>
    <row r="77" spans="1:4">
      <c r="A77" s="3" t="s">
        <v>62</v>
      </c>
      <c r="B77" s="19">
        <f>'Input'!B118</f>
        <v>0</v>
      </c>
      <c r="C77" s="20">
        <f>SUM('Input'!$B70:$E70)</f>
        <v>0</v>
      </c>
      <c r="D77" s="10"/>
    </row>
    <row r="78" spans="1:4">
      <c r="A78" s="3" t="s">
        <v>63</v>
      </c>
      <c r="B78" s="19">
        <f>'Input'!B119</f>
        <v>0</v>
      </c>
      <c r="C78" s="20">
        <f>SUM('Input'!$B71:$E71)</f>
        <v>0</v>
      </c>
      <c r="D78" s="10"/>
    </row>
    <row r="79" spans="1:4">
      <c r="A79" s="3" t="s">
        <v>64</v>
      </c>
      <c r="B79" s="19">
        <f>'Input'!B120</f>
        <v>0</v>
      </c>
      <c r="C79" s="20">
        <f>SUM('Input'!$B72:$E72)</f>
        <v>0</v>
      </c>
      <c r="D79" s="10"/>
    </row>
    <row r="80" spans="1:4">
      <c r="A80" s="3" t="s">
        <v>65</v>
      </c>
      <c r="B80" s="19">
        <f>'Input'!B121</f>
        <v>0</v>
      </c>
      <c r="C80" s="20">
        <f>SUM('Input'!$B73:$E73)</f>
        <v>0</v>
      </c>
      <c r="D80" s="10"/>
    </row>
    <row r="82" spans="1:8" ht="21" customHeight="1">
      <c r="A82" s="1" t="s">
        <v>206</v>
      </c>
    </row>
    <row r="83" spans="1:8">
      <c r="A83" s="2" t="s">
        <v>196</v>
      </c>
    </row>
    <row r="84" spans="1:8">
      <c r="A84" s="11" t="s">
        <v>207</v>
      </c>
    </row>
    <row r="85" spans="1:8">
      <c r="A85" s="11" t="s">
        <v>208</v>
      </c>
    </row>
    <row r="86" spans="1:8">
      <c r="A86" s="2" t="s">
        <v>209</v>
      </c>
    </row>
    <row r="88" spans="1:8">
      <c r="B88" s="12" t="s">
        <v>210</v>
      </c>
    </row>
    <row r="89" spans="1:8">
      <c r="A89" s="3" t="s">
        <v>210</v>
      </c>
      <c r="B89" s="20">
        <f>SUMIF($B$6:$B$38,"Deduct from revenue",$B$48:$B$80)</f>
        <v>0</v>
      </c>
      <c r="C89" s="10"/>
    </row>
    <row r="91" spans="1:8" ht="21" customHeight="1">
      <c r="A91" s="1" t="s">
        <v>211</v>
      </c>
    </row>
    <row r="92" spans="1:8">
      <c r="A92" s="2" t="s">
        <v>196</v>
      </c>
    </row>
    <row r="93" spans="1:8">
      <c r="A93" s="11" t="s">
        <v>212</v>
      </c>
    </row>
    <row r="94" spans="1:8">
      <c r="A94" s="11" t="s">
        <v>213</v>
      </c>
    </row>
    <row r="95" spans="1:8">
      <c r="A95" s="18" t="s">
        <v>199</v>
      </c>
      <c r="B95" s="18" t="s">
        <v>214</v>
      </c>
      <c r="C95" s="21" t="s">
        <v>215</v>
      </c>
      <c r="D95" s="21"/>
      <c r="E95" s="21"/>
      <c r="F95" s="21"/>
      <c r="G95" s="18" t="s">
        <v>215</v>
      </c>
      <c r="H95" s="18" t="s">
        <v>215</v>
      </c>
    </row>
    <row r="96" spans="1:8">
      <c r="A96" s="18" t="s">
        <v>202</v>
      </c>
      <c r="B96" s="18" t="s">
        <v>216</v>
      </c>
      <c r="C96" s="21" t="s">
        <v>217</v>
      </c>
      <c r="D96" s="21"/>
      <c r="E96" s="21"/>
      <c r="F96" s="21"/>
      <c r="G96" s="18" t="s">
        <v>217</v>
      </c>
      <c r="H96" s="18" t="s">
        <v>217</v>
      </c>
    </row>
    <row r="98" spans="1:9">
      <c r="C98" s="22" t="s">
        <v>219</v>
      </c>
      <c r="D98" s="22"/>
      <c r="E98" s="22"/>
      <c r="F98" s="22"/>
    </row>
    <row r="99" spans="1:9">
      <c r="B99" s="12" t="s">
        <v>218</v>
      </c>
      <c r="C99" s="12" t="s">
        <v>26</v>
      </c>
      <c r="D99" s="12" t="s">
        <v>27</v>
      </c>
      <c r="E99" s="12" t="s">
        <v>28</v>
      </c>
      <c r="F99" s="12" t="s">
        <v>29</v>
      </c>
      <c r="G99" s="12" t="s">
        <v>220</v>
      </c>
      <c r="H99" s="12" t="s">
        <v>221</v>
      </c>
    </row>
    <row r="100" spans="1:9">
      <c r="A100" s="3" t="s">
        <v>88</v>
      </c>
      <c r="B100" s="23">
        <f>'Input'!B127*'Input'!C127</f>
        <v>0</v>
      </c>
      <c r="C100" s="17">
        <v>1</v>
      </c>
      <c r="D100" s="17">
        <v>0</v>
      </c>
      <c r="E100" s="17">
        <v>0</v>
      </c>
      <c r="F100" s="17">
        <v>0</v>
      </c>
      <c r="G100" s="9"/>
      <c r="H100" s="17">
        <v>1</v>
      </c>
      <c r="I100" s="10"/>
    </row>
    <row r="101" spans="1:9">
      <c r="A101" s="3" t="s">
        <v>89</v>
      </c>
      <c r="B101" s="23">
        <f>'Input'!B128*'Input'!C128</f>
        <v>0</v>
      </c>
      <c r="C101" s="17">
        <v>1</v>
      </c>
      <c r="D101" s="17">
        <v>0</v>
      </c>
      <c r="E101" s="17">
        <v>0</v>
      </c>
      <c r="F101" s="17">
        <v>0</v>
      </c>
      <c r="G101" s="17">
        <v>1</v>
      </c>
      <c r="H101" s="17">
        <v>1</v>
      </c>
      <c r="I101" s="10"/>
    </row>
    <row r="102" spans="1:9">
      <c r="A102" s="3" t="s">
        <v>90</v>
      </c>
      <c r="B102" s="23">
        <f>'Input'!B129*'Input'!C129</f>
        <v>0</v>
      </c>
      <c r="C102" s="17">
        <v>1</v>
      </c>
      <c r="D102" s="17">
        <v>0</v>
      </c>
      <c r="E102" s="17">
        <v>0</v>
      </c>
      <c r="F102" s="17">
        <v>0</v>
      </c>
      <c r="G102" s="9"/>
      <c r="H102" s="17">
        <v>1</v>
      </c>
      <c r="I102" s="10"/>
    </row>
    <row r="103" spans="1:9">
      <c r="A103" s="3" t="s">
        <v>91</v>
      </c>
      <c r="B103" s="23">
        <f>'Input'!B130*'Input'!C130</f>
        <v>0</v>
      </c>
      <c r="C103" s="17">
        <v>1</v>
      </c>
      <c r="D103" s="17">
        <v>0</v>
      </c>
      <c r="E103" s="17">
        <v>0</v>
      </c>
      <c r="F103" s="17">
        <v>0</v>
      </c>
      <c r="G103" s="9"/>
      <c r="H103" s="17">
        <v>1</v>
      </c>
      <c r="I103" s="10"/>
    </row>
    <row r="104" spans="1:9">
      <c r="A104" s="3" t="s">
        <v>92</v>
      </c>
      <c r="B104" s="23">
        <f>'Input'!B131*'Input'!C131</f>
        <v>0</v>
      </c>
      <c r="C104" s="17">
        <v>1</v>
      </c>
      <c r="D104" s="17">
        <v>0</v>
      </c>
      <c r="E104" s="17">
        <v>0</v>
      </c>
      <c r="F104" s="17">
        <v>0</v>
      </c>
      <c r="G104" s="9"/>
      <c r="H104" s="17">
        <v>1</v>
      </c>
      <c r="I104" s="10"/>
    </row>
    <row r="105" spans="1:9">
      <c r="A105" s="3" t="s">
        <v>93</v>
      </c>
      <c r="B105" s="23">
        <f>'Input'!B132*'Input'!C132</f>
        <v>0</v>
      </c>
      <c r="C105" s="17">
        <v>1</v>
      </c>
      <c r="D105" s="17">
        <v>0</v>
      </c>
      <c r="E105" s="17">
        <v>0</v>
      </c>
      <c r="F105" s="17">
        <v>0</v>
      </c>
      <c r="G105" s="9"/>
      <c r="H105" s="17">
        <v>1</v>
      </c>
      <c r="I105" s="10"/>
    </row>
    <row r="106" spans="1:9">
      <c r="A106" s="3" t="s">
        <v>94</v>
      </c>
      <c r="B106" s="23">
        <f>'Input'!B133*'Input'!C133</f>
        <v>0</v>
      </c>
      <c r="C106" s="17">
        <v>1</v>
      </c>
      <c r="D106" s="17">
        <v>0</v>
      </c>
      <c r="E106" s="17">
        <v>0</v>
      </c>
      <c r="F106" s="17">
        <v>0</v>
      </c>
      <c r="G106" s="17">
        <v>1</v>
      </c>
      <c r="H106" s="17">
        <v>1</v>
      </c>
      <c r="I106" s="10"/>
    </row>
    <row r="107" spans="1:9">
      <c r="A107" s="3" t="s">
        <v>95</v>
      </c>
      <c r="B107" s="23">
        <f>'Input'!B134*'Input'!C134</f>
        <v>0</v>
      </c>
      <c r="C107" s="17">
        <v>1</v>
      </c>
      <c r="D107" s="17">
        <v>0</v>
      </c>
      <c r="E107" s="17">
        <v>0</v>
      </c>
      <c r="F107" s="17">
        <v>0</v>
      </c>
      <c r="G107" s="9"/>
      <c r="H107" s="17">
        <v>1</v>
      </c>
      <c r="I107" s="10"/>
    </row>
    <row r="108" spans="1:9">
      <c r="A108" s="3" t="s">
        <v>96</v>
      </c>
      <c r="B108" s="23">
        <f>'Input'!B135*'Input'!C135</f>
        <v>0</v>
      </c>
      <c r="C108" s="17">
        <v>1</v>
      </c>
      <c r="D108" s="17">
        <v>0</v>
      </c>
      <c r="E108" s="17">
        <v>0</v>
      </c>
      <c r="F108" s="17">
        <v>0</v>
      </c>
      <c r="G108" s="9"/>
      <c r="H108" s="17">
        <v>1</v>
      </c>
      <c r="I108" s="10"/>
    </row>
    <row r="109" spans="1:9">
      <c r="A109" s="3" t="s">
        <v>97</v>
      </c>
      <c r="B109" s="23">
        <f>'Input'!B136*'Input'!C136</f>
        <v>0</v>
      </c>
      <c r="C109" s="17">
        <v>1</v>
      </c>
      <c r="D109" s="17">
        <v>0</v>
      </c>
      <c r="E109" s="17">
        <v>0</v>
      </c>
      <c r="F109" s="17">
        <v>0</v>
      </c>
      <c r="G109" s="9"/>
      <c r="H109" s="17">
        <v>1</v>
      </c>
      <c r="I109" s="10"/>
    </row>
    <row r="110" spans="1:9">
      <c r="A110" s="3" t="s">
        <v>98</v>
      </c>
      <c r="B110" s="23">
        <f>'Input'!B137*'Input'!C137</f>
        <v>0</v>
      </c>
      <c r="C110" s="17">
        <v>1</v>
      </c>
      <c r="D110" s="17">
        <v>0</v>
      </c>
      <c r="E110" s="17">
        <v>0</v>
      </c>
      <c r="F110" s="17">
        <v>0</v>
      </c>
      <c r="G110" s="9"/>
      <c r="H110" s="17">
        <v>1</v>
      </c>
      <c r="I110" s="10"/>
    </row>
    <row r="111" spans="1:9">
      <c r="A111" s="3" t="s">
        <v>99</v>
      </c>
      <c r="B111" s="23">
        <f>'Input'!B138*'Input'!C138</f>
        <v>0</v>
      </c>
      <c r="C111" s="17">
        <v>1</v>
      </c>
      <c r="D111" s="17">
        <v>0</v>
      </c>
      <c r="E111" s="17">
        <v>0</v>
      </c>
      <c r="F111" s="17">
        <v>0</v>
      </c>
      <c r="G111" s="9"/>
      <c r="H111" s="17">
        <v>1</v>
      </c>
      <c r="I111" s="10"/>
    </row>
    <row r="112" spans="1:9">
      <c r="A112" s="3" t="s">
        <v>100</v>
      </c>
      <c r="B112" s="23">
        <f>'Input'!B139*'Input'!C139</f>
        <v>0</v>
      </c>
      <c r="C112" s="17">
        <v>1</v>
      </c>
      <c r="D112" s="17">
        <v>0</v>
      </c>
      <c r="E112" s="17">
        <v>0</v>
      </c>
      <c r="F112" s="17">
        <v>0</v>
      </c>
      <c r="G112" s="9"/>
      <c r="H112" s="17">
        <v>1</v>
      </c>
      <c r="I112" s="10"/>
    </row>
    <row r="113" spans="1:9">
      <c r="A113" s="3" t="s">
        <v>101</v>
      </c>
      <c r="B113" s="23">
        <f>'Input'!B140*'Input'!C140</f>
        <v>0</v>
      </c>
      <c r="C113" s="17">
        <v>0</v>
      </c>
      <c r="D113" s="17">
        <v>0</v>
      </c>
      <c r="E113" s="17">
        <v>1</v>
      </c>
      <c r="F113" s="17">
        <v>0</v>
      </c>
      <c r="G113" s="9"/>
      <c r="H113" s="9"/>
      <c r="I113" s="10"/>
    </row>
    <row r="114" spans="1:9">
      <c r="A114" s="3" t="s">
        <v>102</v>
      </c>
      <c r="B114" s="23">
        <f>'Input'!B141*'Input'!C141</f>
        <v>0</v>
      </c>
      <c r="C114" s="17">
        <v>0</v>
      </c>
      <c r="D114" s="17">
        <v>0</v>
      </c>
      <c r="E114" s="17">
        <v>1</v>
      </c>
      <c r="F114" s="17">
        <v>0</v>
      </c>
      <c r="G114" s="9"/>
      <c r="H114" s="9"/>
      <c r="I114" s="10"/>
    </row>
    <row r="115" spans="1:9">
      <c r="A115" s="3" t="s">
        <v>103</v>
      </c>
      <c r="B115" s="23">
        <f>'Input'!B142*'Input'!C142</f>
        <v>0</v>
      </c>
      <c r="C115" s="17">
        <v>0</v>
      </c>
      <c r="D115" s="17">
        <v>0</v>
      </c>
      <c r="E115" s="17">
        <v>1</v>
      </c>
      <c r="F115" s="17">
        <v>0</v>
      </c>
      <c r="G115" s="9"/>
      <c r="H115" s="9"/>
      <c r="I115" s="10"/>
    </row>
    <row r="116" spans="1:9">
      <c r="A116" s="3" t="s">
        <v>104</v>
      </c>
      <c r="B116" s="23">
        <f>'Input'!B143*'Input'!C143</f>
        <v>0</v>
      </c>
      <c r="C116" s="17">
        <v>0</v>
      </c>
      <c r="D116" s="17">
        <v>0</v>
      </c>
      <c r="E116" s="17">
        <v>1</v>
      </c>
      <c r="F116" s="17">
        <v>0</v>
      </c>
      <c r="G116" s="9"/>
      <c r="H116" s="9"/>
      <c r="I116" s="10"/>
    </row>
    <row r="117" spans="1:9">
      <c r="A117" s="3" t="s">
        <v>105</v>
      </c>
      <c r="B117" s="23">
        <f>'Input'!B144*'Input'!C144</f>
        <v>0</v>
      </c>
      <c r="C117" s="17">
        <v>0</v>
      </c>
      <c r="D117" s="17">
        <v>0</v>
      </c>
      <c r="E117" s="17">
        <v>1</v>
      </c>
      <c r="F117" s="17">
        <v>0</v>
      </c>
      <c r="G117" s="9"/>
      <c r="H117" s="9"/>
      <c r="I117" s="10"/>
    </row>
    <row r="118" spans="1:9">
      <c r="A118" s="3" t="s">
        <v>106</v>
      </c>
      <c r="B118" s="23">
        <f>'Input'!B145*'Input'!C145</f>
        <v>0</v>
      </c>
      <c r="C118" s="17">
        <v>0</v>
      </c>
      <c r="D118" s="17">
        <v>0</v>
      </c>
      <c r="E118" s="17">
        <v>1</v>
      </c>
      <c r="F118" s="17">
        <v>0</v>
      </c>
      <c r="G118" s="9"/>
      <c r="H118" s="9"/>
      <c r="I118" s="10"/>
    </row>
    <row r="119" spans="1:9">
      <c r="A119" s="3" t="s">
        <v>107</v>
      </c>
      <c r="B119" s="23">
        <f>'Input'!B146*'Input'!C146</f>
        <v>0</v>
      </c>
      <c r="C119" s="17">
        <v>0</v>
      </c>
      <c r="D119" s="17">
        <v>0</v>
      </c>
      <c r="E119" s="17">
        <v>1</v>
      </c>
      <c r="F119" s="17">
        <v>0</v>
      </c>
      <c r="G119" s="9"/>
      <c r="H119" s="9"/>
      <c r="I119" s="10"/>
    </row>
    <row r="120" spans="1:9">
      <c r="A120" s="3" t="s">
        <v>108</v>
      </c>
      <c r="B120" s="23">
        <f>'Input'!B147*'Input'!C147</f>
        <v>0</v>
      </c>
      <c r="C120" s="17">
        <v>0</v>
      </c>
      <c r="D120" s="17">
        <v>0</v>
      </c>
      <c r="E120" s="17">
        <v>1</v>
      </c>
      <c r="F120" s="17">
        <v>0</v>
      </c>
      <c r="G120" s="9"/>
      <c r="H120" s="9"/>
      <c r="I120" s="10"/>
    </row>
    <row r="121" spans="1:9">
      <c r="A121" s="3" t="s">
        <v>109</v>
      </c>
      <c r="B121" s="23">
        <f>'Input'!B148*'Input'!C148</f>
        <v>0</v>
      </c>
      <c r="C121" s="17">
        <v>0</v>
      </c>
      <c r="D121" s="17">
        <v>0</v>
      </c>
      <c r="E121" s="17">
        <v>1</v>
      </c>
      <c r="F121" s="17">
        <v>0</v>
      </c>
      <c r="G121" s="9"/>
      <c r="H121" s="9"/>
      <c r="I121" s="10"/>
    </row>
    <row r="122" spans="1:9">
      <c r="A122" s="3" t="s">
        <v>110</v>
      </c>
      <c r="B122" s="23">
        <f>'Input'!B149*'Input'!C149</f>
        <v>0</v>
      </c>
      <c r="C122" s="17">
        <v>0</v>
      </c>
      <c r="D122" s="17">
        <v>0</v>
      </c>
      <c r="E122" s="17">
        <v>1</v>
      </c>
      <c r="F122" s="17">
        <v>0</v>
      </c>
      <c r="G122" s="9"/>
      <c r="H122" s="9"/>
      <c r="I122" s="10"/>
    </row>
    <row r="123" spans="1:9">
      <c r="A123" s="3" t="s">
        <v>111</v>
      </c>
      <c r="B123" s="23">
        <f>'Input'!B150*'Input'!C150</f>
        <v>0</v>
      </c>
      <c r="C123" s="17">
        <v>0</v>
      </c>
      <c r="D123" s="17">
        <v>0</v>
      </c>
      <c r="E123" s="17">
        <v>1</v>
      </c>
      <c r="F123" s="17">
        <v>0</v>
      </c>
      <c r="G123" s="9"/>
      <c r="H123" s="9"/>
      <c r="I123" s="10"/>
    </row>
    <row r="124" spans="1:9">
      <c r="A124" s="3" t="s">
        <v>112</v>
      </c>
      <c r="B124" s="23">
        <f>'Input'!B151*'Input'!C151</f>
        <v>0</v>
      </c>
      <c r="C124" s="17">
        <v>0</v>
      </c>
      <c r="D124" s="17">
        <v>0</v>
      </c>
      <c r="E124" s="17">
        <v>1</v>
      </c>
      <c r="F124" s="17">
        <v>0</v>
      </c>
      <c r="G124" s="9"/>
      <c r="H124" s="9"/>
      <c r="I124" s="10"/>
    </row>
    <row r="125" spans="1:9">
      <c r="A125" s="3" t="s">
        <v>113</v>
      </c>
      <c r="B125" s="23">
        <f>'Input'!B152*'Input'!C152</f>
        <v>0</v>
      </c>
      <c r="C125" s="17">
        <v>0</v>
      </c>
      <c r="D125" s="17">
        <v>1</v>
      </c>
      <c r="E125" s="17">
        <v>0</v>
      </c>
      <c r="F125" s="17">
        <v>0</v>
      </c>
      <c r="G125" s="9"/>
      <c r="H125" s="9"/>
      <c r="I125" s="10"/>
    </row>
    <row r="126" spans="1:9">
      <c r="A126" s="3" t="s">
        <v>114</v>
      </c>
      <c r="B126" s="23">
        <f>'Input'!B153*'Input'!C153</f>
        <v>0</v>
      </c>
      <c r="C126" s="17">
        <v>0</v>
      </c>
      <c r="D126" s="17">
        <v>1</v>
      </c>
      <c r="E126" s="17">
        <v>0</v>
      </c>
      <c r="F126" s="17">
        <v>0</v>
      </c>
      <c r="G126" s="9"/>
      <c r="H126" s="9"/>
      <c r="I126" s="10"/>
    </row>
    <row r="127" spans="1:9">
      <c r="A127" s="3" t="s">
        <v>115</v>
      </c>
      <c r="B127" s="23">
        <f>'Input'!B154*'Input'!C154</f>
        <v>0</v>
      </c>
      <c r="C127" s="17">
        <v>0</v>
      </c>
      <c r="D127" s="17">
        <v>0</v>
      </c>
      <c r="E127" s="17">
        <v>1</v>
      </c>
      <c r="F127" s="17">
        <v>0</v>
      </c>
      <c r="G127" s="9"/>
      <c r="H127" s="9"/>
      <c r="I127" s="10"/>
    </row>
    <row r="128" spans="1:9">
      <c r="A128" s="3" t="s">
        <v>116</v>
      </c>
      <c r="B128" s="23">
        <f>'Input'!B155*'Input'!C155</f>
        <v>0</v>
      </c>
      <c r="C128" s="17">
        <v>0</v>
      </c>
      <c r="D128" s="17">
        <v>0</v>
      </c>
      <c r="E128" s="17">
        <v>1</v>
      </c>
      <c r="F128" s="17">
        <v>0</v>
      </c>
      <c r="G128" s="9"/>
      <c r="H128" s="9"/>
      <c r="I128" s="10"/>
    </row>
    <row r="129" spans="1:9">
      <c r="A129" s="3" t="s">
        <v>117</v>
      </c>
      <c r="B129" s="23">
        <f>'Input'!B156*'Input'!C156</f>
        <v>0</v>
      </c>
      <c r="C129" s="17">
        <v>0</v>
      </c>
      <c r="D129" s="17">
        <v>0</v>
      </c>
      <c r="E129" s="17">
        <v>1</v>
      </c>
      <c r="F129" s="17">
        <v>0</v>
      </c>
      <c r="G129" s="9"/>
      <c r="H129" s="9"/>
      <c r="I129" s="10"/>
    </row>
    <row r="130" spans="1:9">
      <c r="A130" s="3" t="s">
        <v>118</v>
      </c>
      <c r="B130" s="23">
        <f>'Input'!B157*'Input'!C157</f>
        <v>0</v>
      </c>
      <c r="C130" s="17">
        <v>0</v>
      </c>
      <c r="D130" s="17">
        <v>0</v>
      </c>
      <c r="E130" s="17">
        <v>1</v>
      </c>
      <c r="F130" s="17">
        <v>0</v>
      </c>
      <c r="G130" s="9"/>
      <c r="H130" s="9"/>
      <c r="I130" s="10"/>
    </row>
    <row r="131" spans="1:9">
      <c r="A131" s="3" t="s">
        <v>119</v>
      </c>
      <c r="B131" s="23">
        <f>'Input'!B158*'Input'!C158</f>
        <v>0</v>
      </c>
      <c r="C131" s="17">
        <v>0</v>
      </c>
      <c r="D131" s="17">
        <v>0</v>
      </c>
      <c r="E131" s="17">
        <v>1</v>
      </c>
      <c r="F131" s="17">
        <v>0</v>
      </c>
      <c r="G131" s="9"/>
      <c r="H131" s="9"/>
      <c r="I131" s="10"/>
    </row>
    <row r="132" spans="1:9">
      <c r="A132" s="3" t="s">
        <v>120</v>
      </c>
      <c r="B132" s="23">
        <f>'Input'!B159*'Input'!C159</f>
        <v>0</v>
      </c>
      <c r="C132" s="17">
        <v>0</v>
      </c>
      <c r="D132" s="17">
        <v>1</v>
      </c>
      <c r="E132" s="17">
        <v>0</v>
      </c>
      <c r="F132" s="17">
        <v>0</v>
      </c>
      <c r="G132" s="9"/>
      <c r="H132" s="9"/>
      <c r="I132" s="10"/>
    </row>
    <row r="133" spans="1:9">
      <c r="A133" s="3" t="s">
        <v>121</v>
      </c>
      <c r="B133" s="23">
        <f>'Input'!B160*'Input'!C160</f>
        <v>0</v>
      </c>
      <c r="C133" s="17">
        <v>0</v>
      </c>
      <c r="D133" s="17">
        <v>1</v>
      </c>
      <c r="E133" s="17">
        <v>0</v>
      </c>
      <c r="F133" s="17">
        <v>0</v>
      </c>
      <c r="G133" s="9"/>
      <c r="H133" s="9"/>
      <c r="I133" s="10"/>
    </row>
    <row r="134" spans="1:9">
      <c r="A134" s="3" t="s">
        <v>122</v>
      </c>
      <c r="B134" s="23">
        <f>'Input'!B161*'Input'!C161</f>
        <v>0</v>
      </c>
      <c r="C134" s="17">
        <v>0</v>
      </c>
      <c r="D134" s="17">
        <v>0</v>
      </c>
      <c r="E134" s="17">
        <v>1</v>
      </c>
      <c r="F134" s="17">
        <v>0</v>
      </c>
      <c r="G134" s="9"/>
      <c r="H134" s="9"/>
      <c r="I134" s="10"/>
    </row>
    <row r="135" spans="1:9">
      <c r="A135" s="3" t="s">
        <v>123</v>
      </c>
      <c r="B135" s="23">
        <f>'Input'!B162*'Input'!C162</f>
        <v>0</v>
      </c>
      <c r="C135" s="17">
        <v>0</v>
      </c>
      <c r="D135" s="17">
        <v>0</v>
      </c>
      <c r="E135" s="17">
        <v>1</v>
      </c>
      <c r="F135" s="17">
        <v>0</v>
      </c>
      <c r="G135" s="9"/>
      <c r="H135" s="9"/>
      <c r="I135" s="10"/>
    </row>
    <row r="136" spans="1:9">
      <c r="A136" s="3" t="s">
        <v>124</v>
      </c>
      <c r="B136" s="23">
        <f>'Input'!B163*'Input'!C163</f>
        <v>0</v>
      </c>
      <c r="C136" s="17">
        <v>0</v>
      </c>
      <c r="D136" s="17">
        <v>1</v>
      </c>
      <c r="E136" s="17">
        <v>0</v>
      </c>
      <c r="F136" s="17">
        <v>0</v>
      </c>
      <c r="G136" s="9"/>
      <c r="H136" s="9"/>
      <c r="I136" s="10"/>
    </row>
    <row r="137" spans="1:9">
      <c r="A137" s="3" t="s">
        <v>125</v>
      </c>
      <c r="B137" s="23">
        <f>'Input'!B164*'Input'!C164</f>
        <v>0</v>
      </c>
      <c r="C137" s="17">
        <v>0</v>
      </c>
      <c r="D137" s="17">
        <v>1</v>
      </c>
      <c r="E137" s="17">
        <v>0</v>
      </c>
      <c r="F137" s="17">
        <v>0</v>
      </c>
      <c r="G137" s="9"/>
      <c r="H137" s="9"/>
      <c r="I137" s="10"/>
    </row>
    <row r="138" spans="1:9">
      <c r="A138" s="3" t="s">
        <v>126</v>
      </c>
      <c r="B138" s="23">
        <f>'Input'!B165*'Input'!C165</f>
        <v>0</v>
      </c>
      <c r="C138" s="17">
        <v>0</v>
      </c>
      <c r="D138" s="17">
        <v>1</v>
      </c>
      <c r="E138" s="17">
        <v>0</v>
      </c>
      <c r="F138" s="17">
        <v>0</v>
      </c>
      <c r="G138" s="9"/>
      <c r="H138" s="9"/>
      <c r="I138" s="10"/>
    </row>
    <row r="139" spans="1:9">
      <c r="A139" s="3" t="s">
        <v>127</v>
      </c>
      <c r="B139" s="23">
        <f>'Input'!B166*'Input'!C166</f>
        <v>0</v>
      </c>
      <c r="C139" s="17">
        <v>0</v>
      </c>
      <c r="D139" s="17">
        <v>1</v>
      </c>
      <c r="E139" s="17">
        <v>0</v>
      </c>
      <c r="F139" s="17">
        <v>0</v>
      </c>
      <c r="G139" s="9"/>
      <c r="H139" s="9"/>
      <c r="I139" s="10"/>
    </row>
    <row r="140" spans="1:9">
      <c r="A140" s="3" t="s">
        <v>128</v>
      </c>
      <c r="B140" s="23">
        <f>'Input'!B167*'Input'!C167</f>
        <v>0</v>
      </c>
      <c r="C140" s="17">
        <v>0</v>
      </c>
      <c r="D140" s="17">
        <v>0</v>
      </c>
      <c r="E140" s="17">
        <v>0</v>
      </c>
      <c r="F140" s="17">
        <v>1</v>
      </c>
      <c r="G140" s="9"/>
      <c r="H140" s="9"/>
      <c r="I140" s="10"/>
    </row>
    <row r="141" spans="1:9">
      <c r="A141" s="3" t="s">
        <v>129</v>
      </c>
      <c r="B141" s="23">
        <f>'Input'!B168*'Input'!C168</f>
        <v>0</v>
      </c>
      <c r="C141" s="17">
        <v>0</v>
      </c>
      <c r="D141" s="17">
        <v>0</v>
      </c>
      <c r="E141" s="17">
        <v>0</v>
      </c>
      <c r="F141" s="17">
        <v>1</v>
      </c>
      <c r="G141" s="9"/>
      <c r="H141" s="9"/>
      <c r="I141" s="10"/>
    </row>
    <row r="142" spans="1:9">
      <c r="A142" s="3" t="s">
        <v>130</v>
      </c>
      <c r="B142" s="23">
        <f>'Input'!B169*'Input'!C169</f>
        <v>0</v>
      </c>
      <c r="C142" s="17">
        <v>0</v>
      </c>
      <c r="D142" s="17">
        <v>0</v>
      </c>
      <c r="E142" s="17">
        <v>0</v>
      </c>
      <c r="F142" s="17">
        <v>1</v>
      </c>
      <c r="G142" s="9"/>
      <c r="H142" s="9"/>
      <c r="I142" s="10"/>
    </row>
    <row r="143" spans="1:9">
      <c r="A143" s="3" t="s">
        <v>131</v>
      </c>
      <c r="B143" s="23">
        <f>'Input'!B170*'Input'!C170</f>
        <v>0</v>
      </c>
      <c r="C143" s="17">
        <v>0</v>
      </c>
      <c r="D143" s="17">
        <v>0</v>
      </c>
      <c r="E143" s="17">
        <v>0</v>
      </c>
      <c r="F143" s="17">
        <v>1</v>
      </c>
      <c r="G143" s="9"/>
      <c r="H143" s="9"/>
      <c r="I143" s="10"/>
    </row>
    <row r="144" spans="1:9">
      <c r="A144" s="3" t="s">
        <v>132</v>
      </c>
      <c r="B144" s="23">
        <f>'Input'!B171*'Input'!C171</f>
        <v>0</v>
      </c>
      <c r="C144" s="17">
        <v>0</v>
      </c>
      <c r="D144" s="17">
        <v>0</v>
      </c>
      <c r="E144" s="17">
        <v>0</v>
      </c>
      <c r="F144" s="17">
        <v>1</v>
      </c>
      <c r="G144" s="9"/>
      <c r="H144" s="9"/>
      <c r="I144" s="10"/>
    </row>
    <row r="145" spans="1:9">
      <c r="A145" s="3" t="s">
        <v>133</v>
      </c>
      <c r="B145" s="23">
        <f>'Input'!B172*'Input'!C172</f>
        <v>0</v>
      </c>
      <c r="C145" s="17">
        <v>0</v>
      </c>
      <c r="D145" s="17">
        <v>0</v>
      </c>
      <c r="E145" s="17">
        <v>0</v>
      </c>
      <c r="F145" s="17">
        <v>1</v>
      </c>
      <c r="G145" s="9"/>
      <c r="H145" s="9"/>
      <c r="I145" s="10"/>
    </row>
    <row r="146" spans="1:9">
      <c r="A146" s="3" t="s">
        <v>134</v>
      </c>
      <c r="B146" s="23">
        <f>'Input'!B173*'Input'!C173</f>
        <v>0</v>
      </c>
      <c r="C146" s="17">
        <v>0</v>
      </c>
      <c r="D146" s="17">
        <v>0</v>
      </c>
      <c r="E146" s="17">
        <v>0</v>
      </c>
      <c r="F146" s="17">
        <v>1</v>
      </c>
      <c r="G146" s="9"/>
      <c r="H146" s="9"/>
      <c r="I146" s="10"/>
    </row>
    <row r="147" spans="1:9">
      <c r="A147" s="3" t="s">
        <v>135</v>
      </c>
      <c r="B147" s="23">
        <f>'Input'!B174*'Input'!C174</f>
        <v>0</v>
      </c>
      <c r="C147" s="17">
        <v>0</v>
      </c>
      <c r="D147" s="17">
        <v>0</v>
      </c>
      <c r="E147" s="17">
        <v>0</v>
      </c>
      <c r="F147" s="17">
        <v>1</v>
      </c>
      <c r="G147" s="9"/>
      <c r="H147" s="9"/>
      <c r="I147" s="10"/>
    </row>
    <row r="148" spans="1:9">
      <c r="A148" s="3" t="s">
        <v>136</v>
      </c>
      <c r="B148" s="23">
        <f>'Input'!B175*'Input'!C175</f>
        <v>0</v>
      </c>
      <c r="C148" s="17">
        <v>0</v>
      </c>
      <c r="D148" s="17">
        <v>0</v>
      </c>
      <c r="E148" s="17">
        <v>0</v>
      </c>
      <c r="F148" s="17">
        <v>1</v>
      </c>
      <c r="G148" s="9"/>
      <c r="H148" s="9"/>
      <c r="I148" s="10"/>
    </row>
    <row r="149" spans="1:9">
      <c r="A149" s="3" t="s">
        <v>137</v>
      </c>
      <c r="B149" s="23">
        <f>'Input'!B176*'Input'!C176</f>
        <v>0</v>
      </c>
      <c r="C149" s="17">
        <v>0</v>
      </c>
      <c r="D149" s="17">
        <v>0</v>
      </c>
      <c r="E149" s="17">
        <v>0</v>
      </c>
      <c r="F149" s="17">
        <v>1</v>
      </c>
      <c r="G149" s="9"/>
      <c r="H149" s="9"/>
      <c r="I149" s="10"/>
    </row>
    <row r="150" spans="1:9">
      <c r="A150" s="3" t="s">
        <v>138</v>
      </c>
      <c r="B150" s="23">
        <f>'Input'!B177*'Input'!C177</f>
        <v>0</v>
      </c>
      <c r="C150" s="17">
        <v>0</v>
      </c>
      <c r="D150" s="17">
        <v>0</v>
      </c>
      <c r="E150" s="17">
        <v>0</v>
      </c>
      <c r="F150" s="17">
        <v>1</v>
      </c>
      <c r="G150" s="9"/>
      <c r="H150" s="9"/>
      <c r="I150" s="10"/>
    </row>
    <row r="151" spans="1:9">
      <c r="A151" s="3" t="s">
        <v>139</v>
      </c>
      <c r="B151" s="23">
        <f>'Input'!B178*'Input'!C178</f>
        <v>0</v>
      </c>
      <c r="C151" s="17">
        <v>0</v>
      </c>
      <c r="D151" s="17">
        <v>0</v>
      </c>
      <c r="E151" s="17">
        <v>0</v>
      </c>
      <c r="F151" s="17">
        <v>1</v>
      </c>
      <c r="G151" s="9"/>
      <c r="H151" s="9"/>
      <c r="I151" s="10"/>
    </row>
    <row r="152" spans="1:9">
      <c r="A152" s="3" t="s">
        <v>140</v>
      </c>
      <c r="B152" s="23">
        <f>'Input'!B179*'Input'!C179</f>
        <v>0</v>
      </c>
      <c r="C152" s="17">
        <v>0</v>
      </c>
      <c r="D152" s="17">
        <v>0</v>
      </c>
      <c r="E152" s="17">
        <v>0</v>
      </c>
      <c r="F152" s="17">
        <v>1</v>
      </c>
      <c r="G152" s="9"/>
      <c r="H152" s="9"/>
      <c r="I152" s="10"/>
    </row>
    <row r="153" spans="1:9">
      <c r="A153" s="3" t="s">
        <v>141</v>
      </c>
      <c r="B153" s="23">
        <f>'Input'!B180*'Input'!C180</f>
        <v>0</v>
      </c>
      <c r="C153" s="17">
        <v>0</v>
      </c>
      <c r="D153" s="17">
        <v>0</v>
      </c>
      <c r="E153" s="17">
        <v>0</v>
      </c>
      <c r="F153" s="17">
        <v>1</v>
      </c>
      <c r="G153" s="9"/>
      <c r="H153" s="9"/>
      <c r="I153" s="10"/>
    </row>
    <row r="154" spans="1:9">
      <c r="A154" s="3" t="s">
        <v>142</v>
      </c>
      <c r="B154" s="23">
        <f>'Input'!B181*'Input'!C181</f>
        <v>0</v>
      </c>
      <c r="C154" s="17">
        <v>0</v>
      </c>
      <c r="D154" s="17">
        <v>0</v>
      </c>
      <c r="E154" s="17">
        <v>0</v>
      </c>
      <c r="F154" s="17">
        <v>1</v>
      </c>
      <c r="G154" s="9"/>
      <c r="H154" s="9"/>
      <c r="I154" s="10"/>
    </row>
    <row r="155" spans="1:9">
      <c r="A155" s="3" t="s">
        <v>143</v>
      </c>
      <c r="B155" s="23">
        <f>'Input'!B182*'Input'!C182</f>
        <v>0</v>
      </c>
      <c r="C155" s="17">
        <v>0</v>
      </c>
      <c r="D155" s="17">
        <v>0</v>
      </c>
      <c r="E155" s="17">
        <v>0</v>
      </c>
      <c r="F155" s="17">
        <v>1</v>
      </c>
      <c r="G155" s="9"/>
      <c r="H155" s="9"/>
      <c r="I155" s="10"/>
    </row>
    <row r="156" spans="1:9">
      <c r="A156" s="3" t="s">
        <v>144</v>
      </c>
      <c r="B156" s="23">
        <f>'Input'!B183*'Input'!C183</f>
        <v>0</v>
      </c>
      <c r="C156" s="17">
        <v>0</v>
      </c>
      <c r="D156" s="17">
        <v>0</v>
      </c>
      <c r="E156" s="17">
        <v>0</v>
      </c>
      <c r="F156" s="17">
        <v>1</v>
      </c>
      <c r="G156" s="9"/>
      <c r="H156" s="9"/>
      <c r="I156" s="10"/>
    </row>
    <row r="157" spans="1:9">
      <c r="A157" s="3" t="s">
        <v>145</v>
      </c>
      <c r="B157" s="23">
        <f>'Input'!B184*'Input'!C184</f>
        <v>0</v>
      </c>
      <c r="C157" s="17">
        <v>0</v>
      </c>
      <c r="D157" s="17">
        <v>0</v>
      </c>
      <c r="E157" s="17">
        <v>0</v>
      </c>
      <c r="F157" s="17">
        <v>1</v>
      </c>
      <c r="G157" s="9"/>
      <c r="H157" s="9"/>
      <c r="I157" s="10"/>
    </row>
    <row r="158" spans="1:9">
      <c r="A158" s="3" t="s">
        <v>146</v>
      </c>
      <c r="B158" s="23">
        <f>'Input'!B185*'Input'!C185</f>
        <v>0</v>
      </c>
      <c r="C158" s="17">
        <v>0</v>
      </c>
      <c r="D158" s="17">
        <v>0</v>
      </c>
      <c r="E158" s="17">
        <v>0</v>
      </c>
      <c r="F158" s="17">
        <v>1</v>
      </c>
      <c r="G158" s="9"/>
      <c r="H158" s="9"/>
      <c r="I158" s="10"/>
    </row>
    <row r="159" spans="1:9">
      <c r="A159" s="3" t="s">
        <v>147</v>
      </c>
      <c r="B159" s="23">
        <f>'Input'!B186*'Input'!C186</f>
        <v>0</v>
      </c>
      <c r="C159" s="17">
        <v>0</v>
      </c>
      <c r="D159" s="17">
        <v>0</v>
      </c>
      <c r="E159" s="17">
        <v>0</v>
      </c>
      <c r="F159" s="17">
        <v>1</v>
      </c>
      <c r="G159" s="9"/>
      <c r="H159" s="9"/>
      <c r="I159" s="10"/>
    </row>
    <row r="160" spans="1:9">
      <c r="A160" s="3" t="s">
        <v>148</v>
      </c>
      <c r="B160" s="23">
        <f>'Input'!B187*'Input'!C187</f>
        <v>0</v>
      </c>
      <c r="C160" s="17">
        <v>0</v>
      </c>
      <c r="D160" s="17">
        <v>0</v>
      </c>
      <c r="E160" s="17">
        <v>0</v>
      </c>
      <c r="F160" s="17">
        <v>1</v>
      </c>
      <c r="G160" s="9"/>
      <c r="H160" s="9"/>
      <c r="I160" s="10"/>
    </row>
    <row r="161" spans="1:9">
      <c r="A161" s="3" t="s">
        <v>149</v>
      </c>
      <c r="B161" s="23">
        <f>'Input'!B188*'Input'!C188</f>
        <v>0</v>
      </c>
      <c r="C161" s="17">
        <v>0</v>
      </c>
      <c r="D161" s="17">
        <v>0</v>
      </c>
      <c r="E161" s="17">
        <v>0</v>
      </c>
      <c r="F161" s="17">
        <v>1</v>
      </c>
      <c r="G161" s="9"/>
      <c r="H161" s="9"/>
      <c r="I161" s="10"/>
    </row>
    <row r="162" spans="1:9">
      <c r="A162" s="3" t="s">
        <v>150</v>
      </c>
      <c r="B162" s="23">
        <f>'Input'!B189*'Input'!C189</f>
        <v>0</v>
      </c>
      <c r="C162" s="17">
        <v>0</v>
      </c>
      <c r="D162" s="17">
        <v>0</v>
      </c>
      <c r="E162" s="17">
        <v>0</v>
      </c>
      <c r="F162" s="17">
        <v>1</v>
      </c>
      <c r="G162" s="9"/>
      <c r="H162" s="9"/>
      <c r="I162" s="10"/>
    </row>
    <row r="163" spans="1:9">
      <c r="A163" s="3" t="s">
        <v>151</v>
      </c>
      <c r="B163" s="23">
        <f>'Input'!B190*'Input'!C190</f>
        <v>0</v>
      </c>
      <c r="C163" s="17">
        <v>0</v>
      </c>
      <c r="D163" s="17">
        <v>0</v>
      </c>
      <c r="E163" s="17">
        <v>0</v>
      </c>
      <c r="F163" s="17">
        <v>1</v>
      </c>
      <c r="G163" s="9"/>
      <c r="H163" s="9"/>
      <c r="I163" s="10"/>
    </row>
    <row r="164" spans="1:9">
      <c r="A164" s="3" t="s">
        <v>152</v>
      </c>
      <c r="B164" s="23">
        <f>'Input'!B191*'Input'!C191</f>
        <v>0</v>
      </c>
      <c r="C164" s="17">
        <v>0</v>
      </c>
      <c r="D164" s="17">
        <v>0</v>
      </c>
      <c r="E164" s="17">
        <v>0</v>
      </c>
      <c r="F164" s="17">
        <v>1</v>
      </c>
      <c r="G164" s="9"/>
      <c r="H164" s="9"/>
      <c r="I164" s="10"/>
    </row>
    <row r="165" spans="1:9">
      <c r="A165" s="3" t="s">
        <v>153</v>
      </c>
      <c r="B165" s="23">
        <f>'Input'!B192*'Input'!C192</f>
        <v>0</v>
      </c>
      <c r="C165" s="17">
        <v>0</v>
      </c>
      <c r="D165" s="17">
        <v>0</v>
      </c>
      <c r="E165" s="17">
        <v>0</v>
      </c>
      <c r="F165" s="17">
        <v>1</v>
      </c>
      <c r="G165" s="9"/>
      <c r="H165" s="9"/>
      <c r="I165" s="10"/>
    </row>
    <row r="166" spans="1:9">
      <c r="A166" s="3" t="s">
        <v>154</v>
      </c>
      <c r="B166" s="23">
        <f>'Input'!B193*'Input'!C193</f>
        <v>0</v>
      </c>
      <c r="C166" s="17">
        <v>0</v>
      </c>
      <c r="D166" s="17">
        <v>0</v>
      </c>
      <c r="E166" s="17">
        <v>0</v>
      </c>
      <c r="F166" s="17">
        <v>1</v>
      </c>
      <c r="G166" s="9"/>
      <c r="H166" s="9"/>
      <c r="I166" s="10"/>
    </row>
    <row r="167" spans="1:9">
      <c r="A167" s="3" t="s">
        <v>155</v>
      </c>
      <c r="B167" s="23">
        <f>'Input'!B194*'Input'!C194</f>
        <v>0</v>
      </c>
      <c r="C167" s="17">
        <v>0</v>
      </c>
      <c r="D167" s="17">
        <v>0</v>
      </c>
      <c r="E167" s="17">
        <v>0</v>
      </c>
      <c r="F167" s="17">
        <v>1</v>
      </c>
      <c r="G167" s="9"/>
      <c r="H167" s="9"/>
      <c r="I167" s="10"/>
    </row>
    <row r="168" spans="1:9">
      <c r="A168" s="3" t="s">
        <v>156</v>
      </c>
      <c r="B168" s="23">
        <f>'Input'!B195*'Input'!C195</f>
        <v>0</v>
      </c>
      <c r="C168" s="17">
        <v>0</v>
      </c>
      <c r="D168" s="17">
        <v>0</v>
      </c>
      <c r="E168" s="17">
        <v>0</v>
      </c>
      <c r="F168" s="17">
        <v>1</v>
      </c>
      <c r="G168" s="9"/>
      <c r="H168" s="9"/>
      <c r="I168" s="10"/>
    </row>
    <row r="169" spans="1:9">
      <c r="A169" s="3" t="s">
        <v>157</v>
      </c>
      <c r="B169" s="23">
        <f>'Input'!B196*'Input'!C196</f>
        <v>0</v>
      </c>
      <c r="C169" s="17">
        <v>0</v>
      </c>
      <c r="D169" s="17">
        <v>0</v>
      </c>
      <c r="E169" s="17">
        <v>0</v>
      </c>
      <c r="F169" s="17">
        <v>1</v>
      </c>
      <c r="G169" s="9"/>
      <c r="H169" s="9"/>
      <c r="I169" s="10"/>
    </row>
    <row r="170" spans="1:9">
      <c r="A170" s="3" t="s">
        <v>158</v>
      </c>
      <c r="B170" s="23">
        <f>'Input'!B197*'Input'!C197</f>
        <v>0</v>
      </c>
      <c r="C170" s="17">
        <v>0</v>
      </c>
      <c r="D170" s="17">
        <v>0</v>
      </c>
      <c r="E170" s="17">
        <v>0</v>
      </c>
      <c r="F170" s="17">
        <v>1</v>
      </c>
      <c r="G170" s="9"/>
      <c r="H170" s="9"/>
      <c r="I170" s="10"/>
    </row>
    <row r="171" spans="1:9">
      <c r="A171" s="3" t="s">
        <v>159</v>
      </c>
      <c r="B171" s="23">
        <f>'Input'!B198*'Input'!C198</f>
        <v>0</v>
      </c>
      <c r="C171" s="17">
        <v>0</v>
      </c>
      <c r="D171" s="17">
        <v>0</v>
      </c>
      <c r="E171" s="17">
        <v>0</v>
      </c>
      <c r="F171" s="17">
        <v>1</v>
      </c>
      <c r="G171" s="9"/>
      <c r="H171" s="9"/>
      <c r="I171" s="10"/>
    </row>
    <row r="172" spans="1:9">
      <c r="A172" s="3" t="s">
        <v>160</v>
      </c>
      <c r="B172" s="23">
        <f>'Input'!B199*'Input'!C199</f>
        <v>0</v>
      </c>
      <c r="C172" s="17">
        <v>0</v>
      </c>
      <c r="D172" s="17">
        <v>0</v>
      </c>
      <c r="E172" s="17">
        <v>0</v>
      </c>
      <c r="F172" s="17">
        <v>1</v>
      </c>
      <c r="G172" s="9"/>
      <c r="H172" s="9"/>
      <c r="I172" s="10"/>
    </row>
    <row r="173" spans="1:9">
      <c r="A173" s="3" t="s">
        <v>161</v>
      </c>
      <c r="B173" s="23">
        <f>'Input'!B200*'Input'!C200</f>
        <v>0</v>
      </c>
      <c r="C173" s="17">
        <v>0</v>
      </c>
      <c r="D173" s="17">
        <v>0</v>
      </c>
      <c r="E173" s="17">
        <v>0</v>
      </c>
      <c r="F173" s="17">
        <v>1</v>
      </c>
      <c r="G173" s="9"/>
      <c r="H173" s="9"/>
      <c r="I173" s="10"/>
    </row>
    <row r="174" spans="1:9">
      <c r="A174" s="3" t="s">
        <v>162</v>
      </c>
      <c r="B174" s="23">
        <f>'Input'!B201*'Input'!C201</f>
        <v>0</v>
      </c>
      <c r="C174" s="17">
        <v>0</v>
      </c>
      <c r="D174" s="17">
        <v>0</v>
      </c>
      <c r="E174" s="17">
        <v>0</v>
      </c>
      <c r="F174" s="17">
        <v>1</v>
      </c>
      <c r="G174" s="9"/>
      <c r="H174" s="9"/>
      <c r="I174" s="10"/>
    </row>
    <row r="175" spans="1:9">
      <c r="A175" s="3" t="s">
        <v>163</v>
      </c>
      <c r="B175" s="23">
        <f>'Input'!B202*'Input'!C202</f>
        <v>0</v>
      </c>
      <c r="C175" s="17">
        <v>0</v>
      </c>
      <c r="D175" s="17">
        <v>0</v>
      </c>
      <c r="E175" s="17">
        <v>0</v>
      </c>
      <c r="F175" s="17">
        <v>1</v>
      </c>
      <c r="G175" s="9"/>
      <c r="H175" s="9"/>
      <c r="I175" s="10"/>
    </row>
    <row r="176" spans="1:9">
      <c r="A176" s="3" t="s">
        <v>164</v>
      </c>
      <c r="B176" s="23">
        <f>'Input'!B203*'Input'!C203</f>
        <v>0</v>
      </c>
      <c r="C176" s="17">
        <v>0</v>
      </c>
      <c r="D176" s="17">
        <v>0</v>
      </c>
      <c r="E176" s="17">
        <v>0</v>
      </c>
      <c r="F176" s="17">
        <v>1</v>
      </c>
      <c r="G176" s="9"/>
      <c r="H176" s="9"/>
      <c r="I176" s="10"/>
    </row>
    <row r="177" spans="1:9">
      <c r="A177" s="3" t="s">
        <v>165</v>
      </c>
      <c r="B177" s="23">
        <f>'Input'!B204*'Input'!C204</f>
        <v>0</v>
      </c>
      <c r="C177" s="17">
        <v>0</v>
      </c>
      <c r="D177" s="17">
        <v>0</v>
      </c>
      <c r="E177" s="17">
        <v>0</v>
      </c>
      <c r="F177" s="17">
        <v>1</v>
      </c>
      <c r="G177" s="9"/>
      <c r="H177" s="9"/>
      <c r="I177" s="10"/>
    </row>
    <row r="178" spans="1:9">
      <c r="A178" s="3" t="s">
        <v>166</v>
      </c>
      <c r="B178" s="23">
        <f>'Input'!B205*'Input'!C205</f>
        <v>0</v>
      </c>
      <c r="C178" s="17">
        <v>0</v>
      </c>
      <c r="D178" s="17">
        <v>0</v>
      </c>
      <c r="E178" s="17">
        <v>0</v>
      </c>
      <c r="F178" s="17">
        <v>1</v>
      </c>
      <c r="G178" s="9"/>
      <c r="H178" s="9"/>
      <c r="I178" s="10"/>
    </row>
    <row r="179" spans="1:9">
      <c r="A179" s="3" t="s">
        <v>167</v>
      </c>
      <c r="B179" s="23">
        <f>'Input'!B206*'Input'!C206</f>
        <v>0</v>
      </c>
      <c r="C179" s="17">
        <v>0</v>
      </c>
      <c r="D179" s="17">
        <v>0</v>
      </c>
      <c r="E179" s="17">
        <v>0</v>
      </c>
      <c r="F179" s="17">
        <v>1</v>
      </c>
      <c r="G179" s="9"/>
      <c r="H179" s="9"/>
      <c r="I179" s="10"/>
    </row>
    <row r="180" spans="1:9">
      <c r="A180" s="3" t="s">
        <v>168</v>
      </c>
      <c r="B180" s="23">
        <f>'Input'!B207*'Input'!C207</f>
        <v>0</v>
      </c>
      <c r="C180" s="17">
        <v>0</v>
      </c>
      <c r="D180" s="17">
        <v>0</v>
      </c>
      <c r="E180" s="17">
        <v>0</v>
      </c>
      <c r="F180" s="17">
        <v>1</v>
      </c>
      <c r="G180" s="9"/>
      <c r="H180" s="9"/>
      <c r="I180" s="10"/>
    </row>
    <row r="181" spans="1:9">
      <c r="A181" s="3" t="s">
        <v>169</v>
      </c>
      <c r="B181" s="23">
        <f>'Input'!B208*'Input'!C208</f>
        <v>0</v>
      </c>
      <c r="C181" s="17">
        <v>0</v>
      </c>
      <c r="D181" s="17">
        <v>0</v>
      </c>
      <c r="E181" s="17">
        <v>0</v>
      </c>
      <c r="F181" s="17">
        <v>1</v>
      </c>
      <c r="G181" s="9"/>
      <c r="H181" s="9"/>
      <c r="I181" s="10"/>
    </row>
    <row r="182" spans="1:9">
      <c r="A182" s="3" t="s">
        <v>170</v>
      </c>
      <c r="B182" s="23">
        <f>'Input'!B209*'Input'!C209</f>
        <v>0</v>
      </c>
      <c r="C182" s="17">
        <v>0</v>
      </c>
      <c r="D182" s="17">
        <v>0</v>
      </c>
      <c r="E182" s="17">
        <v>0</v>
      </c>
      <c r="F182" s="17">
        <v>1</v>
      </c>
      <c r="G182" s="9"/>
      <c r="H182" s="9"/>
      <c r="I182" s="10"/>
    </row>
    <row r="183" spans="1:9">
      <c r="A183" s="3" t="s">
        <v>171</v>
      </c>
      <c r="B183" s="23">
        <f>'Input'!B210*'Input'!C210</f>
        <v>0</v>
      </c>
      <c r="C183" s="17">
        <v>0</v>
      </c>
      <c r="D183" s="17">
        <v>0</v>
      </c>
      <c r="E183" s="17">
        <v>1</v>
      </c>
      <c r="F183" s="17">
        <v>0</v>
      </c>
      <c r="G183" s="9"/>
      <c r="H183" s="9"/>
      <c r="I183" s="10"/>
    </row>
    <row r="184" spans="1:9">
      <c r="A184" s="3" t="s">
        <v>172</v>
      </c>
      <c r="B184" s="23">
        <f>'Input'!B211*'Input'!C211</f>
        <v>0</v>
      </c>
      <c r="C184" s="17">
        <v>0</v>
      </c>
      <c r="D184" s="17">
        <v>0</v>
      </c>
      <c r="E184" s="17">
        <v>1</v>
      </c>
      <c r="F184" s="17">
        <v>0</v>
      </c>
      <c r="G184" s="9"/>
      <c r="H184" s="9"/>
      <c r="I184" s="10"/>
    </row>
    <row r="186" spans="1:9" ht="21" customHeight="1">
      <c r="A186" s="1" t="s">
        <v>222</v>
      </c>
    </row>
    <row r="187" spans="1:9">
      <c r="A187" s="2" t="s">
        <v>196</v>
      </c>
    </row>
    <row r="188" spans="1:9">
      <c r="A188" s="11" t="s">
        <v>223</v>
      </c>
    </row>
    <row r="189" spans="1:9">
      <c r="A189" s="11" t="s">
        <v>224</v>
      </c>
    </row>
    <row r="190" spans="1:9">
      <c r="A190" s="2" t="s">
        <v>225</v>
      </c>
    </row>
    <row r="192" spans="1:9">
      <c r="B192" s="12" t="s">
        <v>26</v>
      </c>
      <c r="C192" s="12" t="s">
        <v>27</v>
      </c>
      <c r="D192" s="12" t="s">
        <v>28</v>
      </c>
      <c r="E192" s="12" t="s">
        <v>29</v>
      </c>
    </row>
    <row r="193" spans="1:6">
      <c r="A193" s="3" t="s">
        <v>226</v>
      </c>
      <c r="B193" s="23">
        <f>SUMPRODUCT(C$100:C$184,$B$100:$B$184)</f>
        <v>0</v>
      </c>
      <c r="C193" s="23">
        <f>SUMPRODUCT(D$100:D$184,$B$100:$B$184)</f>
        <v>0</v>
      </c>
      <c r="D193" s="23">
        <f>SUMPRODUCT(E$100:E$184,$B$100:$B$184)</f>
        <v>0</v>
      </c>
      <c r="E193" s="23">
        <f>SUMPRODUCT(F$100:F$184,$B$100:$B$184)</f>
        <v>0</v>
      </c>
      <c r="F193" s="10"/>
    </row>
    <row r="195" spans="1:6" ht="21" customHeight="1">
      <c r="A195" s="1" t="s">
        <v>227</v>
      </c>
    </row>
    <row r="196" spans="1:6">
      <c r="A196" s="2" t="s">
        <v>196</v>
      </c>
    </row>
    <row r="197" spans="1:6">
      <c r="A197" s="11" t="s">
        <v>228</v>
      </c>
    </row>
    <row r="198" spans="1:6">
      <c r="A198" s="2" t="s">
        <v>229</v>
      </c>
    </row>
    <row r="200" spans="1:6">
      <c r="B200" s="12" t="s">
        <v>26</v>
      </c>
      <c r="C200" s="12" t="s">
        <v>27</v>
      </c>
      <c r="D200" s="12" t="s">
        <v>28</v>
      </c>
      <c r="E200" s="12" t="s">
        <v>29</v>
      </c>
    </row>
    <row r="201" spans="1:6">
      <c r="A201" s="3" t="s">
        <v>230</v>
      </c>
      <c r="B201" s="24">
        <f>B193/SUM($B$193:$E$193)</f>
        <v>0</v>
      </c>
      <c r="C201" s="24">
        <f>C193/SUM($B$193:$E$193)</f>
        <v>0</v>
      </c>
      <c r="D201" s="24">
        <f>D193/SUM($B$193:$E$193)</f>
        <v>0</v>
      </c>
      <c r="E201" s="24">
        <f>E193/SUM($B$193:$E$193)</f>
        <v>0</v>
      </c>
      <c r="F201" s="10"/>
    </row>
    <row r="203" spans="1:6" ht="21" customHeight="1">
      <c r="A203" s="1" t="s">
        <v>231</v>
      </c>
    </row>
    <row r="204" spans="1:6">
      <c r="A204" s="2" t="s">
        <v>196</v>
      </c>
    </row>
    <row r="205" spans="1:6">
      <c r="A205" s="11" t="s">
        <v>232</v>
      </c>
    </row>
    <row r="206" spans="1:6">
      <c r="A206" s="2" t="s">
        <v>233</v>
      </c>
    </row>
    <row r="208" spans="1:6">
      <c r="B208" s="12" t="s">
        <v>26</v>
      </c>
      <c r="C208" s="12" t="s">
        <v>27</v>
      </c>
      <c r="D208" s="12" t="s">
        <v>28</v>
      </c>
      <c r="E208" s="12" t="s">
        <v>29</v>
      </c>
    </row>
    <row r="209" spans="1:13">
      <c r="A209" s="3" t="s">
        <v>230</v>
      </c>
      <c r="B209" s="25">
        <f>B201</f>
        <v>0</v>
      </c>
      <c r="C209" s="25">
        <f>C201</f>
        <v>0</v>
      </c>
      <c r="D209" s="25">
        <f>D201</f>
        <v>0</v>
      </c>
      <c r="E209" s="25">
        <f>E201</f>
        <v>0</v>
      </c>
      <c r="F209" s="10"/>
    </row>
    <row r="211" spans="1:13" ht="21" customHeight="1">
      <c r="A211" s="1" t="s">
        <v>234</v>
      </c>
    </row>
    <row r="213" spans="1:13">
      <c r="B213" s="12" t="s">
        <v>67</v>
      </c>
      <c r="C213" s="12" t="s">
        <v>68</v>
      </c>
      <c r="D213" s="12" t="s">
        <v>69</v>
      </c>
      <c r="E213" s="12" t="s">
        <v>70</v>
      </c>
      <c r="F213" s="12" t="s">
        <v>71</v>
      </c>
      <c r="G213" s="12" t="s">
        <v>72</v>
      </c>
      <c r="H213" s="12" t="s">
        <v>73</v>
      </c>
      <c r="I213" s="12" t="s">
        <v>27</v>
      </c>
      <c r="J213" s="12" t="s">
        <v>74</v>
      </c>
      <c r="K213" s="12" t="s">
        <v>75</v>
      </c>
      <c r="L213" s="12" t="s">
        <v>76</v>
      </c>
    </row>
    <row r="214" spans="1:13">
      <c r="A214" s="3" t="s">
        <v>235</v>
      </c>
      <c r="B214" s="26">
        <v>0</v>
      </c>
      <c r="C214" s="26">
        <v>1</v>
      </c>
      <c r="D214" s="26">
        <v>1</v>
      </c>
      <c r="E214" s="26">
        <v>1</v>
      </c>
      <c r="F214" s="26">
        <v>1</v>
      </c>
      <c r="G214" s="26">
        <v>1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10"/>
    </row>
    <row r="216" spans="1:13" ht="21" customHeight="1">
      <c r="A216" s="1" t="s">
        <v>236</v>
      </c>
    </row>
    <row r="217" spans="1:13">
      <c r="A217" s="2" t="s">
        <v>196</v>
      </c>
    </row>
    <row r="218" spans="1:13">
      <c r="A218" s="11" t="s">
        <v>237</v>
      </c>
    </row>
    <row r="219" spans="1:13">
      <c r="A219" s="11" t="s">
        <v>238</v>
      </c>
    </row>
    <row r="220" spans="1:13">
      <c r="A220" s="11" t="s">
        <v>239</v>
      </c>
    </row>
    <row r="221" spans="1:13">
      <c r="A221" s="2" t="s">
        <v>240</v>
      </c>
    </row>
    <row r="223" spans="1:13">
      <c r="B223" s="12" t="s">
        <v>29</v>
      </c>
    </row>
    <row r="224" spans="1:13">
      <c r="A224" s="3" t="s">
        <v>241</v>
      </c>
      <c r="B224" s="24">
        <f>1/(1+'Input'!$B83/SUMPRODUCT($B$214:$L$214,'Input'!$B$78:$L$78))</f>
        <v>0</v>
      </c>
      <c r="C224" s="10"/>
    </row>
    <row r="226" spans="1:6" ht="21" customHeight="1">
      <c r="A226" s="1" t="s">
        <v>242</v>
      </c>
    </row>
    <row r="227" spans="1:6">
      <c r="A227" s="2" t="s">
        <v>196</v>
      </c>
    </row>
    <row r="228" spans="1:6">
      <c r="A228" s="11" t="s">
        <v>243</v>
      </c>
    </row>
    <row r="229" spans="1:6">
      <c r="A229" s="2" t="s">
        <v>244</v>
      </c>
    </row>
    <row r="230" spans="1:6">
      <c r="A230" s="2" t="s">
        <v>245</v>
      </c>
    </row>
    <row r="232" spans="1:6">
      <c r="B232" s="12" t="s">
        <v>26</v>
      </c>
      <c r="C232" s="12" t="s">
        <v>27</v>
      </c>
      <c r="D232" s="12" t="s">
        <v>28</v>
      </c>
      <c r="E232" s="12" t="s">
        <v>29</v>
      </c>
    </row>
    <row r="233" spans="1:6">
      <c r="A233" s="3" t="s">
        <v>246</v>
      </c>
      <c r="B233" s="16">
        <v>1</v>
      </c>
      <c r="C233" s="16">
        <v>1</v>
      </c>
      <c r="D233" s="16">
        <v>1</v>
      </c>
      <c r="E233" s="25">
        <f>$B224</f>
        <v>0</v>
      </c>
      <c r="F233" s="10"/>
    </row>
    <row r="235" spans="1:6" ht="21" customHeight="1">
      <c r="A235" s="1" t="s">
        <v>247</v>
      </c>
    </row>
    <row r="236" spans="1:6">
      <c r="A236" s="2" t="s">
        <v>196</v>
      </c>
    </row>
    <row r="237" spans="1:6">
      <c r="A237" s="11" t="s">
        <v>248</v>
      </c>
    </row>
    <row r="238" spans="1:6">
      <c r="A238" s="11" t="s">
        <v>249</v>
      </c>
    </row>
    <row r="239" spans="1:6">
      <c r="A239" s="2" t="s">
        <v>250</v>
      </c>
    </row>
    <row r="241" spans="1:6">
      <c r="B241" s="12" t="s">
        <v>26</v>
      </c>
      <c r="C241" s="12" t="s">
        <v>27</v>
      </c>
      <c r="D241" s="12" t="s">
        <v>28</v>
      </c>
      <c r="E241" s="12" t="s">
        <v>29</v>
      </c>
    </row>
    <row r="242" spans="1:6">
      <c r="A242" s="3" t="s">
        <v>251</v>
      </c>
      <c r="B242" s="24">
        <f>B209*B233/SUMPRODUCT($B$209:$E$209,$B$233:$E$233)</f>
        <v>0</v>
      </c>
      <c r="C242" s="24">
        <f>C209*C233/SUMPRODUCT($B$209:$E$209,$B$233:$E$233)</f>
        <v>0</v>
      </c>
      <c r="D242" s="24">
        <f>D209*D233/SUMPRODUCT($B$209:$E$209,$B$233:$E$233)</f>
        <v>0</v>
      </c>
      <c r="E242" s="24">
        <f>E209*E233/SUMPRODUCT($B$209:$E$209,$B$233:$E$233)</f>
        <v>0</v>
      </c>
      <c r="F242" s="10"/>
    </row>
    <row r="244" spans="1:6" ht="21" customHeight="1">
      <c r="A244" s="1" t="s">
        <v>252</v>
      </c>
    </row>
    <row r="246" spans="1:6">
      <c r="B246" s="12" t="s">
        <v>26</v>
      </c>
      <c r="C246" s="12" t="s">
        <v>27</v>
      </c>
      <c r="D246" s="12" t="s">
        <v>28</v>
      </c>
      <c r="E246" s="12" t="s">
        <v>29</v>
      </c>
    </row>
    <row r="247" spans="1:6">
      <c r="A247" s="3" t="s">
        <v>253</v>
      </c>
      <c r="B247" s="17">
        <v>0</v>
      </c>
      <c r="C247" s="17">
        <v>0</v>
      </c>
      <c r="D247" s="17">
        <v>0</v>
      </c>
      <c r="E247" s="17">
        <v>1</v>
      </c>
      <c r="F247" s="10"/>
    </row>
    <row r="249" spans="1:6" ht="21" customHeight="1">
      <c r="A249" s="1" t="s">
        <v>254</v>
      </c>
    </row>
    <row r="251" spans="1:6">
      <c r="B251" s="12" t="s">
        <v>26</v>
      </c>
      <c r="C251" s="12" t="s">
        <v>27</v>
      </c>
      <c r="D251" s="12" t="s">
        <v>28</v>
      </c>
      <c r="E251" s="12" t="s">
        <v>29</v>
      </c>
    </row>
    <row r="252" spans="1:6">
      <c r="A252" s="3" t="s">
        <v>255</v>
      </c>
      <c r="B252" s="17">
        <v>1</v>
      </c>
      <c r="C252" s="17">
        <v>0</v>
      </c>
      <c r="D252" s="17">
        <v>0</v>
      </c>
      <c r="E252" s="17">
        <v>0</v>
      </c>
      <c r="F252" s="10"/>
    </row>
    <row r="254" spans="1:6" ht="21" customHeight="1">
      <c r="A254" s="1" t="s">
        <v>256</v>
      </c>
    </row>
    <row r="255" spans="1:6">
      <c r="A255" s="2" t="s">
        <v>196</v>
      </c>
    </row>
    <row r="256" spans="1:6">
      <c r="A256" s="11" t="s">
        <v>207</v>
      </c>
    </row>
    <row r="257" spans="1:6">
      <c r="A257" s="11" t="s">
        <v>257</v>
      </c>
    </row>
    <row r="258" spans="1:6">
      <c r="A258" s="11" t="s">
        <v>258</v>
      </c>
    </row>
    <row r="259" spans="1:6">
      <c r="A259" s="11" t="s">
        <v>259</v>
      </c>
    </row>
    <row r="260" spans="1:6">
      <c r="A260" s="11" t="s">
        <v>260</v>
      </c>
    </row>
    <row r="261" spans="1:6">
      <c r="A261" s="2" t="s">
        <v>261</v>
      </c>
    </row>
    <row r="263" spans="1:6">
      <c r="B263" s="12" t="s">
        <v>26</v>
      </c>
      <c r="C263" s="12" t="s">
        <v>27</v>
      </c>
      <c r="D263" s="12" t="s">
        <v>28</v>
      </c>
      <c r="E263" s="12" t="s">
        <v>29</v>
      </c>
    </row>
    <row r="264" spans="1:6">
      <c r="A264" s="3" t="s">
        <v>33</v>
      </c>
      <c r="B264" s="24">
        <f>IF($B6="60%MEAV",0.4*B$252+B$242,IF($B6="MEAV",B$242,IF($B6="EHV only",B$247,IF($B6="LV only",B$252,IF($B6="Network length",'Input'!B$222,0)))))</f>
        <v>0</v>
      </c>
      <c r="C264" s="24">
        <f>IF($B6="60%MEAV",0.4*C$252+C$242,IF($B6="MEAV",C$242,IF($B6="EHV only",C$247,IF($B6="LV only",C$252,IF($B6="Network length",'Input'!C$222,0)))))</f>
        <v>0</v>
      </c>
      <c r="D264" s="24">
        <f>IF($B6="60%MEAV",0.4*D$252+D$242,IF($B6="MEAV",D$242,IF($B6="EHV only",D$247,IF($B6="LV only",D$252,IF($B6="Network length",'Input'!D$222,0)))))</f>
        <v>0</v>
      </c>
      <c r="E264" s="24">
        <f>IF($B6="60%MEAV",0.4*E$252+E$242,IF($B6="MEAV",E$242,IF($B6="EHV only",E$247,IF($B6="LV only",E$252,IF($B6="Network length",'Input'!E$222,0)))))</f>
        <v>0</v>
      </c>
      <c r="F264" s="10"/>
    </row>
    <row r="265" spans="1:6">
      <c r="A265" s="3" t="s">
        <v>34</v>
      </c>
      <c r="B265" s="24">
        <f>IF($B7="60%MEAV",0.4*B$252+B$242,IF($B7="MEAV",B$242,IF($B7="EHV only",B$247,IF($B7="LV only",B$252,IF($B7="Network length",'Input'!B$222,0)))))</f>
        <v>0</v>
      </c>
      <c r="C265" s="24">
        <f>IF($B7="60%MEAV",0.4*C$252+C$242,IF($B7="MEAV",C$242,IF($B7="EHV only",C$247,IF($B7="LV only",C$252,IF($B7="Network length",'Input'!C$222,0)))))</f>
        <v>0</v>
      </c>
      <c r="D265" s="24">
        <f>IF($B7="60%MEAV",0.4*D$252+D$242,IF($B7="MEAV",D$242,IF($B7="EHV only",D$247,IF($B7="LV only",D$252,IF($B7="Network length",'Input'!D$222,0)))))</f>
        <v>0</v>
      </c>
      <c r="E265" s="24">
        <f>IF($B7="60%MEAV",0.4*E$252+E$242,IF($B7="MEAV",E$242,IF($B7="EHV only",E$247,IF($B7="LV only",E$252,IF($B7="Network length",'Input'!E$222,0)))))</f>
        <v>0</v>
      </c>
      <c r="F265" s="10"/>
    </row>
    <row r="266" spans="1:6">
      <c r="A266" s="3" t="s">
        <v>35</v>
      </c>
      <c r="B266" s="24">
        <f>IF($B8="60%MEAV",0.4*B$252+B$242,IF($B8="MEAV",B$242,IF($B8="EHV only",B$247,IF($B8="LV only",B$252,IF($B8="Network length",'Input'!B$222,0)))))</f>
        <v>0</v>
      </c>
      <c r="C266" s="24">
        <f>IF($B8="60%MEAV",0.4*C$252+C$242,IF($B8="MEAV",C$242,IF($B8="EHV only",C$247,IF($B8="LV only",C$252,IF($B8="Network length",'Input'!C$222,0)))))</f>
        <v>0</v>
      </c>
      <c r="D266" s="24">
        <f>IF($B8="60%MEAV",0.4*D$252+D$242,IF($B8="MEAV",D$242,IF($B8="EHV only",D$247,IF($B8="LV only",D$252,IF($B8="Network length",'Input'!D$222,0)))))</f>
        <v>0</v>
      </c>
      <c r="E266" s="24">
        <f>IF($B8="60%MEAV",0.4*E$252+E$242,IF($B8="MEAV",E$242,IF($B8="EHV only",E$247,IF($B8="LV only",E$252,IF($B8="Network length",'Input'!E$222,0)))))</f>
        <v>0</v>
      </c>
      <c r="F266" s="10"/>
    </row>
    <row r="267" spans="1:6">
      <c r="A267" s="3" t="s">
        <v>36</v>
      </c>
      <c r="B267" s="24">
        <f>IF($B9="60%MEAV",0.4*B$252+B$242,IF($B9="MEAV",B$242,IF($B9="EHV only",B$247,IF($B9="LV only",B$252,IF($B9="Network length",'Input'!B$222,0)))))</f>
        <v>0</v>
      </c>
      <c r="C267" s="24">
        <f>IF($B9="60%MEAV",0.4*C$252+C$242,IF($B9="MEAV",C$242,IF($B9="EHV only",C$247,IF($B9="LV only",C$252,IF($B9="Network length",'Input'!C$222,0)))))</f>
        <v>0</v>
      </c>
      <c r="D267" s="24">
        <f>IF($B9="60%MEAV",0.4*D$252+D$242,IF($B9="MEAV",D$242,IF($B9="EHV only",D$247,IF($B9="LV only",D$252,IF($B9="Network length",'Input'!D$222,0)))))</f>
        <v>0</v>
      </c>
      <c r="E267" s="24">
        <f>IF($B9="60%MEAV",0.4*E$252+E$242,IF($B9="MEAV",E$242,IF($B9="EHV only",E$247,IF($B9="LV only",E$252,IF($B9="Network length",'Input'!E$222,0)))))</f>
        <v>0</v>
      </c>
      <c r="F267" s="10"/>
    </row>
    <row r="268" spans="1:6">
      <c r="A268" s="3" t="s">
        <v>37</v>
      </c>
      <c r="B268" s="24">
        <f>IF($B10="60%MEAV",0.4*B$252+B$242,IF($B10="MEAV",B$242,IF($B10="EHV only",B$247,IF($B10="LV only",B$252,IF($B10="Network length",'Input'!B$222,0)))))</f>
        <v>0</v>
      </c>
      <c r="C268" s="24">
        <f>IF($B10="60%MEAV",0.4*C$252+C$242,IF($B10="MEAV",C$242,IF($B10="EHV only",C$247,IF($B10="LV only",C$252,IF($B10="Network length",'Input'!C$222,0)))))</f>
        <v>0</v>
      </c>
      <c r="D268" s="24">
        <f>IF($B10="60%MEAV",0.4*D$252+D$242,IF($B10="MEAV",D$242,IF($B10="EHV only",D$247,IF($B10="LV only",D$252,IF($B10="Network length",'Input'!D$222,0)))))</f>
        <v>0</v>
      </c>
      <c r="E268" s="24">
        <f>IF($B10="60%MEAV",0.4*E$252+E$242,IF($B10="MEAV",E$242,IF($B10="EHV only",E$247,IF($B10="LV only",E$252,IF($B10="Network length",'Input'!E$222,0)))))</f>
        <v>0</v>
      </c>
      <c r="F268" s="10"/>
    </row>
    <row r="269" spans="1:6">
      <c r="A269" s="3" t="s">
        <v>38</v>
      </c>
      <c r="B269" s="24">
        <f>IF($B11="60%MEAV",0.4*B$252+B$242,IF($B11="MEAV",B$242,IF($B11="EHV only",B$247,IF($B11="LV only",B$252,IF($B11="Network length",'Input'!B$222,0)))))</f>
        <v>0</v>
      </c>
      <c r="C269" s="24">
        <f>IF($B11="60%MEAV",0.4*C$252+C$242,IF($B11="MEAV",C$242,IF($B11="EHV only",C$247,IF($B11="LV only",C$252,IF($B11="Network length",'Input'!C$222,0)))))</f>
        <v>0</v>
      </c>
      <c r="D269" s="24">
        <f>IF($B11="60%MEAV",0.4*D$252+D$242,IF($B11="MEAV",D$242,IF($B11="EHV only",D$247,IF($B11="LV only",D$252,IF($B11="Network length",'Input'!D$222,0)))))</f>
        <v>0</v>
      </c>
      <c r="E269" s="24">
        <f>IF($B11="60%MEAV",0.4*E$252+E$242,IF($B11="MEAV",E$242,IF($B11="EHV only",E$247,IF($B11="LV only",E$252,IF($B11="Network length",'Input'!E$222,0)))))</f>
        <v>0</v>
      </c>
      <c r="F269" s="10"/>
    </row>
    <row r="270" spans="1:6">
      <c r="A270" s="3" t="s">
        <v>39</v>
      </c>
      <c r="B270" s="24">
        <f>IF($B12="60%MEAV",0.4*B$252+B$242,IF($B12="MEAV",B$242,IF($B12="EHV only",B$247,IF($B12="LV only",B$252,IF($B12="Network length",'Input'!B$222,0)))))</f>
        <v>0</v>
      </c>
      <c r="C270" s="24">
        <f>IF($B12="60%MEAV",0.4*C$252+C$242,IF($B12="MEAV",C$242,IF($B12="EHV only",C$247,IF($B12="LV only",C$252,IF($B12="Network length",'Input'!C$222,0)))))</f>
        <v>0</v>
      </c>
      <c r="D270" s="24">
        <f>IF($B12="60%MEAV",0.4*D$252+D$242,IF($B12="MEAV",D$242,IF($B12="EHV only",D$247,IF($B12="LV only",D$252,IF($B12="Network length",'Input'!D$222,0)))))</f>
        <v>0</v>
      </c>
      <c r="E270" s="24">
        <f>IF($B12="60%MEAV",0.4*E$252+E$242,IF($B12="MEAV",E$242,IF($B12="EHV only",E$247,IF($B12="LV only",E$252,IF($B12="Network length",'Input'!E$222,0)))))</f>
        <v>0</v>
      </c>
      <c r="F270" s="10"/>
    </row>
    <row r="271" spans="1:6">
      <c r="A271" s="3" t="s">
        <v>40</v>
      </c>
      <c r="B271" s="24">
        <f>IF($B13="60%MEAV",0.4*B$252+B$242,IF($B13="MEAV",B$242,IF($B13="EHV only",B$247,IF($B13="LV only",B$252,IF($B13="Network length",'Input'!B$222,0)))))</f>
        <v>0</v>
      </c>
      <c r="C271" s="24">
        <f>IF($B13="60%MEAV",0.4*C$252+C$242,IF($B13="MEAV",C$242,IF($B13="EHV only",C$247,IF($B13="LV only",C$252,IF($B13="Network length",'Input'!C$222,0)))))</f>
        <v>0</v>
      </c>
      <c r="D271" s="24">
        <f>IF($B13="60%MEAV",0.4*D$252+D$242,IF($B13="MEAV",D$242,IF($B13="EHV only",D$247,IF($B13="LV only",D$252,IF($B13="Network length",'Input'!D$222,0)))))</f>
        <v>0</v>
      </c>
      <c r="E271" s="24">
        <f>IF($B13="60%MEAV",0.4*E$252+E$242,IF($B13="MEAV",E$242,IF($B13="EHV only",E$247,IF($B13="LV only",E$252,IF($B13="Network length",'Input'!E$222,0)))))</f>
        <v>0</v>
      </c>
      <c r="F271" s="10"/>
    </row>
    <row r="272" spans="1:6">
      <c r="A272" s="3" t="s">
        <v>41</v>
      </c>
      <c r="B272" s="24">
        <f>IF($B14="60%MEAV",0.4*B$252+B$242,IF($B14="MEAV",B$242,IF($B14="EHV only",B$247,IF($B14="LV only",B$252,IF($B14="Network length",'Input'!B$222,0)))))</f>
        <v>0</v>
      </c>
      <c r="C272" s="24">
        <f>IF($B14="60%MEAV",0.4*C$252+C$242,IF($B14="MEAV",C$242,IF($B14="EHV only",C$247,IF($B14="LV only",C$252,IF($B14="Network length",'Input'!C$222,0)))))</f>
        <v>0</v>
      </c>
      <c r="D272" s="24">
        <f>IF($B14="60%MEAV",0.4*D$252+D$242,IF($B14="MEAV",D$242,IF($B14="EHV only",D$247,IF($B14="LV only",D$252,IF($B14="Network length",'Input'!D$222,0)))))</f>
        <v>0</v>
      </c>
      <c r="E272" s="24">
        <f>IF($B14="60%MEAV",0.4*E$252+E$242,IF($B14="MEAV",E$242,IF($B14="EHV only",E$247,IF($B14="LV only",E$252,IF($B14="Network length",'Input'!E$222,0)))))</f>
        <v>0</v>
      </c>
      <c r="F272" s="10"/>
    </row>
    <row r="273" spans="1:6">
      <c r="A273" s="3" t="s">
        <v>42</v>
      </c>
      <c r="B273" s="24">
        <f>IF($B15="60%MEAV",0.4*B$252+B$242,IF($B15="MEAV",B$242,IF($B15="EHV only",B$247,IF($B15="LV only",B$252,IF($B15="Network length",'Input'!B$222,0)))))</f>
        <v>0</v>
      </c>
      <c r="C273" s="24">
        <f>IF($B15="60%MEAV",0.4*C$252+C$242,IF($B15="MEAV",C$242,IF($B15="EHV only",C$247,IF($B15="LV only",C$252,IF($B15="Network length",'Input'!C$222,0)))))</f>
        <v>0</v>
      </c>
      <c r="D273" s="24">
        <f>IF($B15="60%MEAV",0.4*D$252+D$242,IF($B15="MEAV",D$242,IF($B15="EHV only",D$247,IF($B15="LV only",D$252,IF($B15="Network length",'Input'!D$222,0)))))</f>
        <v>0</v>
      </c>
      <c r="E273" s="24">
        <f>IF($B15="60%MEAV",0.4*E$252+E$242,IF($B15="MEAV",E$242,IF($B15="EHV only",E$247,IF($B15="LV only",E$252,IF($B15="Network length",'Input'!E$222,0)))))</f>
        <v>0</v>
      </c>
      <c r="F273" s="10"/>
    </row>
    <row r="274" spans="1:6">
      <c r="A274" s="3" t="s">
        <v>43</v>
      </c>
      <c r="B274" s="24">
        <f>IF($B16="60%MEAV",0.4*B$252+B$242,IF($B16="MEAV",B$242,IF($B16="EHV only",B$247,IF($B16="LV only",B$252,IF($B16="Network length",'Input'!B$222,0)))))</f>
        <v>0</v>
      </c>
      <c r="C274" s="24">
        <f>IF($B16="60%MEAV",0.4*C$252+C$242,IF($B16="MEAV",C$242,IF($B16="EHV only",C$247,IF($B16="LV only",C$252,IF($B16="Network length",'Input'!C$222,0)))))</f>
        <v>0</v>
      </c>
      <c r="D274" s="24">
        <f>IF($B16="60%MEAV",0.4*D$252+D$242,IF($B16="MEAV",D$242,IF($B16="EHV only",D$247,IF($B16="LV only",D$252,IF($B16="Network length",'Input'!D$222,0)))))</f>
        <v>0</v>
      </c>
      <c r="E274" s="24">
        <f>IF($B16="60%MEAV",0.4*E$252+E$242,IF($B16="MEAV",E$242,IF($B16="EHV only",E$247,IF($B16="LV only",E$252,IF($B16="Network length",'Input'!E$222,0)))))</f>
        <v>0</v>
      </c>
      <c r="F274" s="10"/>
    </row>
    <row r="275" spans="1:6">
      <c r="A275" s="3" t="s">
        <v>44</v>
      </c>
      <c r="B275" s="24">
        <f>IF($B17="60%MEAV",0.4*B$252+B$242,IF($B17="MEAV",B$242,IF($B17="EHV only",B$247,IF($B17="LV only",B$252,IF($B17="Network length",'Input'!B$222,0)))))</f>
        <v>0</v>
      </c>
      <c r="C275" s="24">
        <f>IF($B17="60%MEAV",0.4*C$252+C$242,IF($B17="MEAV",C$242,IF($B17="EHV only",C$247,IF($B17="LV only",C$252,IF($B17="Network length",'Input'!C$222,0)))))</f>
        <v>0</v>
      </c>
      <c r="D275" s="24">
        <f>IF($B17="60%MEAV",0.4*D$252+D$242,IF($B17="MEAV",D$242,IF($B17="EHV only",D$247,IF($B17="LV only",D$252,IF($B17="Network length",'Input'!D$222,0)))))</f>
        <v>0</v>
      </c>
      <c r="E275" s="24">
        <f>IF($B17="60%MEAV",0.4*E$252+E$242,IF($B17="MEAV",E$242,IF($B17="EHV only",E$247,IF($B17="LV only",E$252,IF($B17="Network length",'Input'!E$222,0)))))</f>
        <v>0</v>
      </c>
      <c r="F275" s="10"/>
    </row>
    <row r="276" spans="1:6">
      <c r="A276" s="3" t="s">
        <v>45</v>
      </c>
      <c r="B276" s="24">
        <f>IF($B18="60%MEAV",0.4*B$252+B$242,IF($B18="MEAV",B$242,IF($B18="EHV only",B$247,IF($B18="LV only",B$252,IF($B18="Network length",'Input'!B$222,0)))))</f>
        <v>0</v>
      </c>
      <c r="C276" s="24">
        <f>IF($B18="60%MEAV",0.4*C$252+C$242,IF($B18="MEAV",C$242,IF($B18="EHV only",C$247,IF($B18="LV only",C$252,IF($B18="Network length",'Input'!C$222,0)))))</f>
        <v>0</v>
      </c>
      <c r="D276" s="24">
        <f>IF($B18="60%MEAV",0.4*D$252+D$242,IF($B18="MEAV",D$242,IF($B18="EHV only",D$247,IF($B18="LV only",D$252,IF($B18="Network length",'Input'!D$222,0)))))</f>
        <v>0</v>
      </c>
      <c r="E276" s="24">
        <f>IF($B18="60%MEAV",0.4*E$252+E$242,IF($B18="MEAV",E$242,IF($B18="EHV only",E$247,IF($B18="LV only",E$252,IF($B18="Network length",'Input'!E$222,0)))))</f>
        <v>0</v>
      </c>
      <c r="F276" s="10"/>
    </row>
    <row r="277" spans="1:6">
      <c r="A277" s="3" t="s">
        <v>46</v>
      </c>
      <c r="B277" s="24">
        <f>IF($B19="60%MEAV",0.4*B$252+B$242,IF($B19="MEAV",B$242,IF($B19="EHV only",B$247,IF($B19="LV only",B$252,IF($B19="Network length",'Input'!B$222,0)))))</f>
        <v>0</v>
      </c>
      <c r="C277" s="24">
        <f>IF($B19="60%MEAV",0.4*C$252+C$242,IF($B19="MEAV",C$242,IF($B19="EHV only",C$247,IF($B19="LV only",C$252,IF($B19="Network length",'Input'!C$222,0)))))</f>
        <v>0</v>
      </c>
      <c r="D277" s="24">
        <f>IF($B19="60%MEAV",0.4*D$252+D$242,IF($B19="MEAV",D$242,IF($B19="EHV only",D$247,IF($B19="LV only",D$252,IF($B19="Network length",'Input'!D$222,0)))))</f>
        <v>0</v>
      </c>
      <c r="E277" s="24">
        <f>IF($B19="60%MEAV",0.4*E$252+E$242,IF($B19="MEAV",E$242,IF($B19="EHV only",E$247,IF($B19="LV only",E$252,IF($B19="Network length",'Input'!E$222,0)))))</f>
        <v>0</v>
      </c>
      <c r="F277" s="10"/>
    </row>
    <row r="278" spans="1:6">
      <c r="A278" s="3" t="s">
        <v>47</v>
      </c>
      <c r="B278" s="24">
        <f>IF($B20="60%MEAV",0.4*B$252+B$242,IF($B20="MEAV",B$242,IF($B20="EHV only",B$247,IF($B20="LV only",B$252,IF($B20="Network length",'Input'!B$222,0)))))</f>
        <v>0</v>
      </c>
      <c r="C278" s="24">
        <f>IF($B20="60%MEAV",0.4*C$252+C$242,IF($B20="MEAV",C$242,IF($B20="EHV only",C$247,IF($B20="LV only",C$252,IF($B20="Network length",'Input'!C$222,0)))))</f>
        <v>0</v>
      </c>
      <c r="D278" s="24">
        <f>IF($B20="60%MEAV",0.4*D$252+D$242,IF($B20="MEAV",D$242,IF($B20="EHV only",D$247,IF($B20="LV only",D$252,IF($B20="Network length",'Input'!D$222,0)))))</f>
        <v>0</v>
      </c>
      <c r="E278" s="24">
        <f>IF($B20="60%MEAV",0.4*E$252+E$242,IF($B20="MEAV",E$242,IF($B20="EHV only",E$247,IF($B20="LV only",E$252,IF($B20="Network length",'Input'!E$222,0)))))</f>
        <v>0</v>
      </c>
      <c r="F278" s="10"/>
    </row>
    <row r="279" spans="1:6">
      <c r="A279" s="3" t="s">
        <v>48</v>
      </c>
      <c r="B279" s="24">
        <f>IF($B21="60%MEAV",0.4*B$252+B$242,IF($B21="MEAV",B$242,IF($B21="EHV only",B$247,IF($B21="LV only",B$252,IF($B21="Network length",'Input'!B$222,0)))))</f>
        <v>0</v>
      </c>
      <c r="C279" s="24">
        <f>IF($B21="60%MEAV",0.4*C$252+C$242,IF($B21="MEAV",C$242,IF($B21="EHV only",C$247,IF($B21="LV only",C$252,IF($B21="Network length",'Input'!C$222,0)))))</f>
        <v>0</v>
      </c>
      <c r="D279" s="24">
        <f>IF($B21="60%MEAV",0.4*D$252+D$242,IF($B21="MEAV",D$242,IF($B21="EHV only",D$247,IF($B21="LV only",D$252,IF($B21="Network length",'Input'!D$222,0)))))</f>
        <v>0</v>
      </c>
      <c r="E279" s="24">
        <f>IF($B21="60%MEAV",0.4*E$252+E$242,IF($B21="MEAV",E$242,IF($B21="EHV only",E$247,IF($B21="LV only",E$252,IF($B21="Network length",'Input'!E$222,0)))))</f>
        <v>0</v>
      </c>
      <c r="F279" s="10"/>
    </row>
    <row r="280" spans="1:6">
      <c r="A280" s="3" t="s">
        <v>49</v>
      </c>
      <c r="B280" s="24">
        <f>IF($B22="60%MEAV",0.4*B$252+B$242,IF($B22="MEAV",B$242,IF($B22="EHV only",B$247,IF($B22="LV only",B$252,IF($B22="Network length",'Input'!B$222,0)))))</f>
        <v>0</v>
      </c>
      <c r="C280" s="24">
        <f>IF($B22="60%MEAV",0.4*C$252+C$242,IF($B22="MEAV",C$242,IF($B22="EHV only",C$247,IF($B22="LV only",C$252,IF($B22="Network length",'Input'!C$222,0)))))</f>
        <v>0</v>
      </c>
      <c r="D280" s="24">
        <f>IF($B22="60%MEAV",0.4*D$252+D$242,IF($B22="MEAV",D$242,IF($B22="EHV only",D$247,IF($B22="LV only",D$252,IF($B22="Network length",'Input'!D$222,0)))))</f>
        <v>0</v>
      </c>
      <c r="E280" s="24">
        <f>IF($B22="60%MEAV",0.4*E$252+E$242,IF($B22="MEAV",E$242,IF($B22="EHV only",E$247,IF($B22="LV only",E$252,IF($B22="Network length",'Input'!E$222,0)))))</f>
        <v>0</v>
      </c>
      <c r="F280" s="10"/>
    </row>
    <row r="281" spans="1:6">
      <c r="A281" s="3" t="s">
        <v>50</v>
      </c>
      <c r="B281" s="24">
        <f>IF($B23="60%MEAV",0.4*B$252+B$242,IF($B23="MEAV",B$242,IF($B23="EHV only",B$247,IF($B23="LV only",B$252,IF($B23="Network length",'Input'!B$222,0)))))</f>
        <v>0</v>
      </c>
      <c r="C281" s="24">
        <f>IF($B23="60%MEAV",0.4*C$252+C$242,IF($B23="MEAV",C$242,IF($B23="EHV only",C$247,IF($B23="LV only",C$252,IF($B23="Network length",'Input'!C$222,0)))))</f>
        <v>0</v>
      </c>
      <c r="D281" s="24">
        <f>IF($B23="60%MEAV",0.4*D$252+D$242,IF($B23="MEAV",D$242,IF($B23="EHV only",D$247,IF($B23="LV only",D$252,IF($B23="Network length",'Input'!D$222,0)))))</f>
        <v>0</v>
      </c>
      <c r="E281" s="24">
        <f>IF($B23="60%MEAV",0.4*E$252+E$242,IF($B23="MEAV",E$242,IF($B23="EHV only",E$247,IF($B23="LV only",E$252,IF($B23="Network length",'Input'!E$222,0)))))</f>
        <v>0</v>
      </c>
      <c r="F281" s="10"/>
    </row>
    <row r="282" spans="1:6">
      <c r="A282" s="3" t="s">
        <v>51</v>
      </c>
      <c r="B282" s="24">
        <f>IF($B24="60%MEAV",0.4*B$252+B$242,IF($B24="MEAV",B$242,IF($B24="EHV only",B$247,IF($B24="LV only",B$252,IF($B24="Network length",'Input'!B$222,0)))))</f>
        <v>0</v>
      </c>
      <c r="C282" s="24">
        <f>IF($B24="60%MEAV",0.4*C$252+C$242,IF($B24="MEAV",C$242,IF($B24="EHV only",C$247,IF($B24="LV only",C$252,IF($B24="Network length",'Input'!C$222,0)))))</f>
        <v>0</v>
      </c>
      <c r="D282" s="24">
        <f>IF($B24="60%MEAV",0.4*D$252+D$242,IF($B24="MEAV",D$242,IF($B24="EHV only",D$247,IF($B24="LV only",D$252,IF($B24="Network length",'Input'!D$222,0)))))</f>
        <v>0</v>
      </c>
      <c r="E282" s="24">
        <f>IF($B24="60%MEAV",0.4*E$252+E$242,IF($B24="MEAV",E$242,IF($B24="EHV only",E$247,IF($B24="LV only",E$252,IF($B24="Network length",'Input'!E$222,0)))))</f>
        <v>0</v>
      </c>
      <c r="F282" s="10"/>
    </row>
    <row r="283" spans="1:6">
      <c r="A283" s="3" t="s">
        <v>52</v>
      </c>
      <c r="B283" s="24">
        <f>IF($B25="60%MEAV",0.4*B$252+B$242,IF($B25="MEAV",B$242,IF($B25="EHV only",B$247,IF($B25="LV only",B$252,IF($B25="Network length",'Input'!B$222,0)))))</f>
        <v>0</v>
      </c>
      <c r="C283" s="24">
        <f>IF($B25="60%MEAV",0.4*C$252+C$242,IF($B25="MEAV",C$242,IF($B25="EHV only",C$247,IF($B25="LV only",C$252,IF($B25="Network length",'Input'!C$222,0)))))</f>
        <v>0</v>
      </c>
      <c r="D283" s="24">
        <f>IF($B25="60%MEAV",0.4*D$252+D$242,IF($B25="MEAV",D$242,IF($B25="EHV only",D$247,IF($B25="LV only",D$252,IF($B25="Network length",'Input'!D$222,0)))))</f>
        <v>0</v>
      </c>
      <c r="E283" s="24">
        <f>IF($B25="60%MEAV",0.4*E$252+E$242,IF($B25="MEAV",E$242,IF($B25="EHV only",E$247,IF($B25="LV only",E$252,IF($B25="Network length",'Input'!E$222,0)))))</f>
        <v>0</v>
      </c>
      <c r="F283" s="10"/>
    </row>
    <row r="284" spans="1:6">
      <c r="A284" s="3" t="s">
        <v>53</v>
      </c>
      <c r="B284" s="24">
        <f>IF($B26="60%MEAV",0.4*B$252+B$242,IF($B26="MEAV",B$242,IF($B26="EHV only",B$247,IF($B26="LV only",B$252,IF($B26="Network length",'Input'!B$222,0)))))</f>
        <v>0</v>
      </c>
      <c r="C284" s="24">
        <f>IF($B26="60%MEAV",0.4*C$252+C$242,IF($B26="MEAV",C$242,IF($B26="EHV only",C$247,IF($B26="LV only",C$252,IF($B26="Network length",'Input'!C$222,0)))))</f>
        <v>0</v>
      </c>
      <c r="D284" s="24">
        <f>IF($B26="60%MEAV",0.4*D$252+D$242,IF($B26="MEAV",D$242,IF($B26="EHV only",D$247,IF($B26="LV only",D$252,IF($B26="Network length",'Input'!D$222,0)))))</f>
        <v>0</v>
      </c>
      <c r="E284" s="24">
        <f>IF($B26="60%MEAV",0.4*E$252+E$242,IF($B26="MEAV",E$242,IF($B26="EHV only",E$247,IF($B26="LV only",E$252,IF($B26="Network length",'Input'!E$222,0)))))</f>
        <v>0</v>
      </c>
      <c r="F284" s="10"/>
    </row>
    <row r="285" spans="1:6">
      <c r="A285" s="3" t="s">
        <v>54</v>
      </c>
      <c r="B285" s="24">
        <f>IF($B27="60%MEAV",0.4*B$252+B$242,IF($B27="MEAV",B$242,IF($B27="EHV only",B$247,IF($B27="LV only",B$252,IF($B27="Network length",'Input'!B$222,0)))))</f>
        <v>0</v>
      </c>
      <c r="C285" s="24">
        <f>IF($B27="60%MEAV",0.4*C$252+C$242,IF($B27="MEAV",C$242,IF($B27="EHV only",C$247,IF($B27="LV only",C$252,IF($B27="Network length",'Input'!C$222,0)))))</f>
        <v>0</v>
      </c>
      <c r="D285" s="24">
        <f>IF($B27="60%MEAV",0.4*D$252+D$242,IF($B27="MEAV",D$242,IF($B27="EHV only",D$247,IF($B27="LV only",D$252,IF($B27="Network length",'Input'!D$222,0)))))</f>
        <v>0</v>
      </c>
      <c r="E285" s="24">
        <f>IF($B27="60%MEAV",0.4*E$252+E$242,IF($B27="MEAV",E$242,IF($B27="EHV only",E$247,IF($B27="LV only",E$252,IF($B27="Network length",'Input'!E$222,0)))))</f>
        <v>0</v>
      </c>
      <c r="F285" s="10"/>
    </row>
    <row r="286" spans="1:6">
      <c r="A286" s="3" t="s">
        <v>55</v>
      </c>
      <c r="B286" s="24">
        <f>IF($B28="60%MEAV",0.4*B$252+B$242,IF($B28="MEAV",B$242,IF($B28="EHV only",B$247,IF($B28="LV only",B$252,IF($B28="Network length",'Input'!B$222,0)))))</f>
        <v>0</v>
      </c>
      <c r="C286" s="24">
        <f>IF($B28="60%MEAV",0.4*C$252+C$242,IF($B28="MEAV",C$242,IF($B28="EHV only",C$247,IF($B28="LV only",C$252,IF($B28="Network length",'Input'!C$222,0)))))</f>
        <v>0</v>
      </c>
      <c r="D286" s="24">
        <f>IF($B28="60%MEAV",0.4*D$252+D$242,IF($B28="MEAV",D$242,IF($B28="EHV only",D$247,IF($B28="LV only",D$252,IF($B28="Network length",'Input'!D$222,0)))))</f>
        <v>0</v>
      </c>
      <c r="E286" s="24">
        <f>IF($B28="60%MEAV",0.4*E$252+E$242,IF($B28="MEAV",E$242,IF($B28="EHV only",E$247,IF($B28="LV only",E$252,IF($B28="Network length",'Input'!E$222,0)))))</f>
        <v>0</v>
      </c>
      <c r="F286" s="10"/>
    </row>
    <row r="287" spans="1:6">
      <c r="A287" s="3" t="s">
        <v>56</v>
      </c>
      <c r="B287" s="24">
        <f>IF($B29="60%MEAV",0.4*B$252+B$242,IF($B29="MEAV",B$242,IF($B29="EHV only",B$247,IF($B29="LV only",B$252,IF($B29="Network length",'Input'!B$222,0)))))</f>
        <v>0</v>
      </c>
      <c r="C287" s="24">
        <f>IF($B29="60%MEAV",0.4*C$252+C$242,IF($B29="MEAV",C$242,IF($B29="EHV only",C$247,IF($B29="LV only",C$252,IF($B29="Network length",'Input'!C$222,0)))))</f>
        <v>0</v>
      </c>
      <c r="D287" s="24">
        <f>IF($B29="60%MEAV",0.4*D$252+D$242,IF($B29="MEAV",D$242,IF($B29="EHV only",D$247,IF($B29="LV only",D$252,IF($B29="Network length",'Input'!D$222,0)))))</f>
        <v>0</v>
      </c>
      <c r="E287" s="24">
        <f>IF($B29="60%MEAV",0.4*E$252+E$242,IF($B29="MEAV",E$242,IF($B29="EHV only",E$247,IF($B29="LV only",E$252,IF($B29="Network length",'Input'!E$222,0)))))</f>
        <v>0</v>
      </c>
      <c r="F287" s="10"/>
    </row>
    <row r="288" spans="1:6">
      <c r="A288" s="3" t="s">
        <v>57</v>
      </c>
      <c r="B288" s="24">
        <f>IF($B30="60%MEAV",0.4*B$252+B$242,IF($B30="MEAV",B$242,IF($B30="EHV only",B$247,IF($B30="LV only",B$252,IF($B30="Network length",'Input'!B$222,0)))))</f>
        <v>0</v>
      </c>
      <c r="C288" s="24">
        <f>IF($B30="60%MEAV",0.4*C$252+C$242,IF($B30="MEAV",C$242,IF($B30="EHV only",C$247,IF($B30="LV only",C$252,IF($B30="Network length",'Input'!C$222,0)))))</f>
        <v>0</v>
      </c>
      <c r="D288" s="24">
        <f>IF($B30="60%MEAV",0.4*D$252+D$242,IF($B30="MEAV",D$242,IF($B30="EHV only",D$247,IF($B30="LV only",D$252,IF($B30="Network length",'Input'!D$222,0)))))</f>
        <v>0</v>
      </c>
      <c r="E288" s="24">
        <f>IF($B30="60%MEAV",0.4*E$252+E$242,IF($B30="MEAV",E$242,IF($B30="EHV only",E$247,IF($B30="LV only",E$252,IF($B30="Network length",'Input'!E$222,0)))))</f>
        <v>0</v>
      </c>
      <c r="F288" s="10"/>
    </row>
    <row r="289" spans="1:6">
      <c r="A289" s="3" t="s">
        <v>58</v>
      </c>
      <c r="B289" s="24">
        <f>IF($B31="60%MEAV",0.4*B$252+B$242,IF($B31="MEAV",B$242,IF($B31="EHV only",B$247,IF($B31="LV only",B$252,IF($B31="Network length",'Input'!B$222,0)))))</f>
        <v>0</v>
      </c>
      <c r="C289" s="24">
        <f>IF($B31="60%MEAV",0.4*C$252+C$242,IF($B31="MEAV",C$242,IF($B31="EHV only",C$247,IF($B31="LV only",C$252,IF($B31="Network length",'Input'!C$222,0)))))</f>
        <v>0</v>
      </c>
      <c r="D289" s="24">
        <f>IF($B31="60%MEAV",0.4*D$252+D$242,IF($B31="MEAV",D$242,IF($B31="EHV only",D$247,IF($B31="LV only",D$252,IF($B31="Network length",'Input'!D$222,0)))))</f>
        <v>0</v>
      </c>
      <c r="E289" s="24">
        <f>IF($B31="60%MEAV",0.4*E$252+E$242,IF($B31="MEAV",E$242,IF($B31="EHV only",E$247,IF($B31="LV only",E$252,IF($B31="Network length",'Input'!E$222,0)))))</f>
        <v>0</v>
      </c>
      <c r="F289" s="10"/>
    </row>
    <row r="290" spans="1:6">
      <c r="A290" s="3" t="s">
        <v>59</v>
      </c>
      <c r="B290" s="24">
        <f>IF($B32="60%MEAV",0.4*B$252+B$242,IF($B32="MEAV",B$242,IF($B32="EHV only",B$247,IF($B32="LV only",B$252,IF($B32="Network length",'Input'!B$222,0)))))</f>
        <v>0</v>
      </c>
      <c r="C290" s="24">
        <f>IF($B32="60%MEAV",0.4*C$252+C$242,IF($B32="MEAV",C$242,IF($B32="EHV only",C$247,IF($B32="LV only",C$252,IF($B32="Network length",'Input'!C$222,0)))))</f>
        <v>0</v>
      </c>
      <c r="D290" s="24">
        <f>IF($B32="60%MEAV",0.4*D$252+D$242,IF($B32="MEAV",D$242,IF($B32="EHV only",D$247,IF($B32="LV only",D$252,IF($B32="Network length",'Input'!D$222,0)))))</f>
        <v>0</v>
      </c>
      <c r="E290" s="24">
        <f>IF($B32="60%MEAV",0.4*E$252+E$242,IF($B32="MEAV",E$242,IF($B32="EHV only",E$247,IF($B32="LV only",E$252,IF($B32="Network length",'Input'!E$222,0)))))</f>
        <v>0</v>
      </c>
      <c r="F290" s="10"/>
    </row>
    <row r="291" spans="1:6">
      <c r="A291" s="3" t="s">
        <v>60</v>
      </c>
      <c r="B291" s="24">
        <f>IF($B33="60%MEAV",0.4*B$252+B$242,IF($B33="MEAV",B$242,IF($B33="EHV only",B$247,IF($B33="LV only",B$252,IF($B33="Network length",'Input'!B$222,0)))))</f>
        <v>0</v>
      </c>
      <c r="C291" s="24">
        <f>IF($B33="60%MEAV",0.4*C$252+C$242,IF($B33="MEAV",C$242,IF($B33="EHV only",C$247,IF($B33="LV only",C$252,IF($B33="Network length",'Input'!C$222,0)))))</f>
        <v>0</v>
      </c>
      <c r="D291" s="24">
        <f>IF($B33="60%MEAV",0.4*D$252+D$242,IF($B33="MEAV",D$242,IF($B33="EHV only",D$247,IF($B33="LV only",D$252,IF($B33="Network length",'Input'!D$222,0)))))</f>
        <v>0</v>
      </c>
      <c r="E291" s="24">
        <f>IF($B33="60%MEAV",0.4*E$252+E$242,IF($B33="MEAV",E$242,IF($B33="EHV only",E$247,IF($B33="LV only",E$252,IF($B33="Network length",'Input'!E$222,0)))))</f>
        <v>0</v>
      </c>
      <c r="F291" s="10"/>
    </row>
    <row r="292" spans="1:6">
      <c r="A292" s="3" t="s">
        <v>61</v>
      </c>
      <c r="B292" s="24">
        <f>IF($B34="60%MEAV",0.4*B$252+B$242,IF($B34="MEAV",B$242,IF($B34="EHV only",B$247,IF($B34="LV only",B$252,IF($B34="Network length",'Input'!B$222,0)))))</f>
        <v>0</v>
      </c>
      <c r="C292" s="24">
        <f>IF($B34="60%MEAV",0.4*C$252+C$242,IF($B34="MEAV",C$242,IF($B34="EHV only",C$247,IF($B34="LV only",C$252,IF($B34="Network length",'Input'!C$222,0)))))</f>
        <v>0</v>
      </c>
      <c r="D292" s="24">
        <f>IF($B34="60%MEAV",0.4*D$252+D$242,IF($B34="MEAV",D$242,IF($B34="EHV only",D$247,IF($B34="LV only",D$252,IF($B34="Network length",'Input'!D$222,0)))))</f>
        <v>0</v>
      </c>
      <c r="E292" s="24">
        <f>IF($B34="60%MEAV",0.4*E$252+E$242,IF($B34="MEAV",E$242,IF($B34="EHV only",E$247,IF($B34="LV only",E$252,IF($B34="Network length",'Input'!E$222,0)))))</f>
        <v>0</v>
      </c>
      <c r="F292" s="10"/>
    </row>
    <row r="293" spans="1:6">
      <c r="A293" s="3" t="s">
        <v>62</v>
      </c>
      <c r="B293" s="24">
        <f>IF($B35="60%MEAV",0.4*B$252+B$242,IF($B35="MEAV",B$242,IF($B35="EHV only",B$247,IF($B35="LV only",B$252,IF($B35="Network length",'Input'!B$222,0)))))</f>
        <v>0</v>
      </c>
      <c r="C293" s="24">
        <f>IF($B35="60%MEAV",0.4*C$252+C$242,IF($B35="MEAV",C$242,IF($B35="EHV only",C$247,IF($B35="LV only",C$252,IF($B35="Network length",'Input'!C$222,0)))))</f>
        <v>0</v>
      </c>
      <c r="D293" s="24">
        <f>IF($B35="60%MEAV",0.4*D$252+D$242,IF($B35="MEAV",D$242,IF($B35="EHV only",D$247,IF($B35="LV only",D$252,IF($B35="Network length",'Input'!D$222,0)))))</f>
        <v>0</v>
      </c>
      <c r="E293" s="24">
        <f>IF($B35="60%MEAV",0.4*E$252+E$242,IF($B35="MEAV",E$242,IF($B35="EHV only",E$247,IF($B35="LV only",E$252,IF($B35="Network length",'Input'!E$222,0)))))</f>
        <v>0</v>
      </c>
      <c r="F293" s="10"/>
    </row>
    <row r="294" spans="1:6">
      <c r="A294" s="3" t="s">
        <v>63</v>
      </c>
      <c r="B294" s="24">
        <f>IF($B36="60%MEAV",0.4*B$252+B$242,IF($B36="MEAV",B$242,IF($B36="EHV only",B$247,IF($B36="LV only",B$252,IF($B36="Network length",'Input'!B$222,0)))))</f>
        <v>0</v>
      </c>
      <c r="C294" s="24">
        <f>IF($B36="60%MEAV",0.4*C$252+C$242,IF($B36="MEAV",C$242,IF($B36="EHV only",C$247,IF($B36="LV only",C$252,IF($B36="Network length",'Input'!C$222,0)))))</f>
        <v>0</v>
      </c>
      <c r="D294" s="24">
        <f>IF($B36="60%MEAV",0.4*D$252+D$242,IF($B36="MEAV",D$242,IF($B36="EHV only",D$247,IF($B36="LV only",D$252,IF($B36="Network length",'Input'!D$222,0)))))</f>
        <v>0</v>
      </c>
      <c r="E294" s="24">
        <f>IF($B36="60%MEAV",0.4*E$252+E$242,IF($B36="MEAV",E$242,IF($B36="EHV only",E$247,IF($B36="LV only",E$252,IF($B36="Network length",'Input'!E$222,0)))))</f>
        <v>0</v>
      </c>
      <c r="F294" s="10"/>
    </row>
    <row r="295" spans="1:6">
      <c r="A295" s="3" t="s">
        <v>64</v>
      </c>
      <c r="B295" s="24">
        <f>IF($B37="60%MEAV",0.4*B$252+B$242,IF($B37="MEAV",B$242,IF($B37="EHV only",B$247,IF($B37="LV only",B$252,IF($B37="Network length",'Input'!B$222,0)))))</f>
        <v>0</v>
      </c>
      <c r="C295" s="24">
        <f>IF($B37="60%MEAV",0.4*C$252+C$242,IF($B37="MEAV",C$242,IF($B37="EHV only",C$247,IF($B37="LV only",C$252,IF($B37="Network length",'Input'!C$222,0)))))</f>
        <v>0</v>
      </c>
      <c r="D295" s="24">
        <f>IF($B37="60%MEAV",0.4*D$252+D$242,IF($B37="MEAV",D$242,IF($B37="EHV only",D$247,IF($B37="LV only",D$252,IF($B37="Network length",'Input'!D$222,0)))))</f>
        <v>0</v>
      </c>
      <c r="E295" s="24">
        <f>IF($B37="60%MEAV",0.4*E$252+E$242,IF($B37="MEAV",E$242,IF($B37="EHV only",E$247,IF($B37="LV only",E$252,IF($B37="Network length",'Input'!E$222,0)))))</f>
        <v>0</v>
      </c>
      <c r="F295" s="10"/>
    </row>
    <row r="296" spans="1:6">
      <c r="A296" s="3" t="s">
        <v>65</v>
      </c>
      <c r="B296" s="24">
        <f>IF($B38="60%MEAV",0.4*B$252+B$242,IF($B38="MEAV",B$242,IF($B38="EHV only",B$247,IF($B38="LV only",B$252,IF($B38="Network length",'Input'!B$222,0)))))</f>
        <v>0</v>
      </c>
      <c r="C296" s="24">
        <f>IF($B38="60%MEAV",0.4*C$252+C$242,IF($B38="MEAV",C$242,IF($B38="EHV only",C$247,IF($B38="LV only",C$252,IF($B38="Network length",'Input'!C$222,0)))))</f>
        <v>0</v>
      </c>
      <c r="D296" s="24">
        <f>IF($B38="60%MEAV",0.4*D$252+D$242,IF($B38="MEAV",D$242,IF($B38="EHV only",D$247,IF($B38="LV only",D$252,IF($B38="Network length",'Input'!D$222,0)))))</f>
        <v>0</v>
      </c>
      <c r="E296" s="24">
        <f>IF($B38="60%MEAV",0.4*E$252+E$242,IF($B38="MEAV",E$242,IF($B38="EHV only",E$247,IF($B38="LV only",E$252,IF($B38="Network length",'Input'!E$222,0)))))</f>
        <v>0</v>
      </c>
      <c r="F296" s="10"/>
    </row>
    <row r="298" spans="1:6" ht="21" customHeight="1">
      <c r="A298" s="1" t="s">
        <v>262</v>
      </c>
    </row>
    <row r="299" spans="1:6">
      <c r="A299" s="2" t="s">
        <v>196</v>
      </c>
    </row>
    <row r="300" spans="1:6">
      <c r="A300" s="11" t="s">
        <v>207</v>
      </c>
    </row>
    <row r="301" spans="1:6">
      <c r="A301" s="11" t="s">
        <v>198</v>
      </c>
    </row>
    <row r="302" spans="1:6">
      <c r="A302" s="11" t="s">
        <v>263</v>
      </c>
    </row>
    <row r="303" spans="1:6">
      <c r="A303" s="11" t="s">
        <v>264</v>
      </c>
    </row>
    <row r="304" spans="1:6">
      <c r="A304" s="11" t="s">
        <v>265</v>
      </c>
    </row>
    <row r="305" spans="1:6">
      <c r="A305" s="2" t="s">
        <v>266</v>
      </c>
    </row>
    <row r="307" spans="1:6">
      <c r="B307" s="12" t="s">
        <v>26</v>
      </c>
      <c r="C307" s="12" t="s">
        <v>27</v>
      </c>
      <c r="D307" s="12" t="s">
        <v>28</v>
      </c>
      <c r="E307" s="12" t="s">
        <v>29</v>
      </c>
    </row>
    <row r="308" spans="1:6">
      <c r="A308" s="3" t="s">
        <v>33</v>
      </c>
      <c r="B308" s="20">
        <f>IF($B6="Kill",0,'Input'!B41+($B48-$C48)*B264)</f>
        <v>0</v>
      </c>
      <c r="C308" s="20">
        <f>IF($B6="Kill",0,'Input'!C41+($B48-$C48)*C264)</f>
        <v>0</v>
      </c>
      <c r="D308" s="20">
        <f>IF($B6="Kill",0,'Input'!D41+($B48-$C48)*D264)</f>
        <v>0</v>
      </c>
      <c r="E308" s="20">
        <f>IF($B6="Kill",0,'Input'!E41+($B48-$C48)*E264)</f>
        <v>0</v>
      </c>
      <c r="F308" s="10"/>
    </row>
    <row r="309" spans="1:6">
      <c r="A309" s="3" t="s">
        <v>34</v>
      </c>
      <c r="B309" s="20">
        <f>IF($B7="Kill",0,'Input'!B42+($B49-$C49)*B265)</f>
        <v>0</v>
      </c>
      <c r="C309" s="20">
        <f>IF($B7="Kill",0,'Input'!C42+($B49-$C49)*C265)</f>
        <v>0</v>
      </c>
      <c r="D309" s="20">
        <f>IF($B7="Kill",0,'Input'!D42+($B49-$C49)*D265)</f>
        <v>0</v>
      </c>
      <c r="E309" s="20">
        <f>IF($B7="Kill",0,'Input'!E42+($B49-$C49)*E265)</f>
        <v>0</v>
      </c>
      <c r="F309" s="10"/>
    </row>
    <row r="310" spans="1:6">
      <c r="A310" s="3" t="s">
        <v>35</v>
      </c>
      <c r="B310" s="20">
        <f>IF($B8="Kill",0,'Input'!B43+($B50-$C50)*B266)</f>
        <v>0</v>
      </c>
      <c r="C310" s="20">
        <f>IF($B8="Kill",0,'Input'!C43+($B50-$C50)*C266)</f>
        <v>0</v>
      </c>
      <c r="D310" s="20">
        <f>IF($B8="Kill",0,'Input'!D43+($B50-$C50)*D266)</f>
        <v>0</v>
      </c>
      <c r="E310" s="20">
        <f>IF($B8="Kill",0,'Input'!E43+($B50-$C50)*E266)</f>
        <v>0</v>
      </c>
      <c r="F310" s="10"/>
    </row>
    <row r="311" spans="1:6">
      <c r="A311" s="3" t="s">
        <v>36</v>
      </c>
      <c r="B311" s="20">
        <f>IF($B9="Kill",0,'Input'!B44+($B51-$C51)*B267)</f>
        <v>0</v>
      </c>
      <c r="C311" s="20">
        <f>IF($B9="Kill",0,'Input'!C44+($B51-$C51)*C267)</f>
        <v>0</v>
      </c>
      <c r="D311" s="20">
        <f>IF($B9="Kill",0,'Input'!D44+($B51-$C51)*D267)</f>
        <v>0</v>
      </c>
      <c r="E311" s="20">
        <f>IF($B9="Kill",0,'Input'!E44+($B51-$C51)*E267)</f>
        <v>0</v>
      </c>
      <c r="F311" s="10"/>
    </row>
    <row r="312" spans="1:6">
      <c r="A312" s="3" t="s">
        <v>37</v>
      </c>
      <c r="B312" s="20">
        <f>IF($B10="Kill",0,'Input'!B45+($B52-$C52)*B268)</f>
        <v>0</v>
      </c>
      <c r="C312" s="20">
        <f>IF($B10="Kill",0,'Input'!C45+($B52-$C52)*C268)</f>
        <v>0</v>
      </c>
      <c r="D312" s="20">
        <f>IF($B10="Kill",0,'Input'!D45+($B52-$C52)*D268)</f>
        <v>0</v>
      </c>
      <c r="E312" s="20">
        <f>IF($B10="Kill",0,'Input'!E45+($B52-$C52)*E268)</f>
        <v>0</v>
      </c>
      <c r="F312" s="10"/>
    </row>
    <row r="313" spans="1:6">
      <c r="A313" s="3" t="s">
        <v>38</v>
      </c>
      <c r="B313" s="20">
        <f>IF($B11="Kill",0,'Input'!B46+($B53-$C53)*B269)</f>
        <v>0</v>
      </c>
      <c r="C313" s="20">
        <f>IF($B11="Kill",0,'Input'!C46+($B53-$C53)*C269)</f>
        <v>0</v>
      </c>
      <c r="D313" s="20">
        <f>IF($B11="Kill",0,'Input'!D46+($B53-$C53)*D269)</f>
        <v>0</v>
      </c>
      <c r="E313" s="20">
        <f>IF($B11="Kill",0,'Input'!E46+($B53-$C53)*E269)</f>
        <v>0</v>
      </c>
      <c r="F313" s="10"/>
    </row>
    <row r="314" spans="1:6">
      <c r="A314" s="3" t="s">
        <v>39</v>
      </c>
      <c r="B314" s="20">
        <f>IF($B12="Kill",0,'Input'!B47+($B54-$C54)*B270)</f>
        <v>0</v>
      </c>
      <c r="C314" s="20">
        <f>IF($B12="Kill",0,'Input'!C47+($B54-$C54)*C270)</f>
        <v>0</v>
      </c>
      <c r="D314" s="20">
        <f>IF($B12="Kill",0,'Input'!D47+($B54-$C54)*D270)</f>
        <v>0</v>
      </c>
      <c r="E314" s="20">
        <f>IF($B12="Kill",0,'Input'!E47+($B54-$C54)*E270)</f>
        <v>0</v>
      </c>
      <c r="F314" s="10"/>
    </row>
    <row r="315" spans="1:6">
      <c r="A315" s="3" t="s">
        <v>40</v>
      </c>
      <c r="B315" s="20">
        <f>IF($B13="Kill",0,'Input'!B48+($B55-$C55)*B271)</f>
        <v>0</v>
      </c>
      <c r="C315" s="20">
        <f>IF($B13="Kill",0,'Input'!C48+($B55-$C55)*C271)</f>
        <v>0</v>
      </c>
      <c r="D315" s="20">
        <f>IF($B13="Kill",0,'Input'!D48+($B55-$C55)*D271)</f>
        <v>0</v>
      </c>
      <c r="E315" s="20">
        <f>IF($B13="Kill",0,'Input'!E48+($B55-$C55)*E271)</f>
        <v>0</v>
      </c>
      <c r="F315" s="10"/>
    </row>
    <row r="316" spans="1:6">
      <c r="A316" s="3" t="s">
        <v>41</v>
      </c>
      <c r="B316" s="20">
        <f>IF($B14="Kill",0,'Input'!B49+($B56-$C56)*B272)</f>
        <v>0</v>
      </c>
      <c r="C316" s="20">
        <f>IF($B14="Kill",0,'Input'!C49+($B56-$C56)*C272)</f>
        <v>0</v>
      </c>
      <c r="D316" s="20">
        <f>IF($B14="Kill",0,'Input'!D49+($B56-$C56)*D272)</f>
        <v>0</v>
      </c>
      <c r="E316" s="20">
        <f>IF($B14="Kill",0,'Input'!E49+($B56-$C56)*E272)</f>
        <v>0</v>
      </c>
      <c r="F316" s="10"/>
    </row>
    <row r="317" spans="1:6">
      <c r="A317" s="3" t="s">
        <v>42</v>
      </c>
      <c r="B317" s="20">
        <f>IF($B15="Kill",0,'Input'!B50+($B57-$C57)*B273)</f>
        <v>0</v>
      </c>
      <c r="C317" s="20">
        <f>IF($B15="Kill",0,'Input'!C50+($B57-$C57)*C273)</f>
        <v>0</v>
      </c>
      <c r="D317" s="20">
        <f>IF($B15="Kill",0,'Input'!D50+($B57-$C57)*D273)</f>
        <v>0</v>
      </c>
      <c r="E317" s="20">
        <f>IF($B15="Kill",0,'Input'!E50+($B57-$C57)*E273)</f>
        <v>0</v>
      </c>
      <c r="F317" s="10"/>
    </row>
    <row r="318" spans="1:6">
      <c r="A318" s="3" t="s">
        <v>43</v>
      </c>
      <c r="B318" s="20">
        <f>IF($B16="Kill",0,'Input'!B51+($B58-$C58)*B274)</f>
        <v>0</v>
      </c>
      <c r="C318" s="20">
        <f>IF($B16="Kill",0,'Input'!C51+($B58-$C58)*C274)</f>
        <v>0</v>
      </c>
      <c r="D318" s="20">
        <f>IF($B16="Kill",0,'Input'!D51+($B58-$C58)*D274)</f>
        <v>0</v>
      </c>
      <c r="E318" s="20">
        <f>IF($B16="Kill",0,'Input'!E51+($B58-$C58)*E274)</f>
        <v>0</v>
      </c>
      <c r="F318" s="10"/>
    </row>
    <row r="319" spans="1:6">
      <c r="A319" s="3" t="s">
        <v>44</v>
      </c>
      <c r="B319" s="20">
        <f>IF($B17="Kill",0,'Input'!B52+($B59-$C59)*B275)</f>
        <v>0</v>
      </c>
      <c r="C319" s="20">
        <f>IF($B17="Kill",0,'Input'!C52+($B59-$C59)*C275)</f>
        <v>0</v>
      </c>
      <c r="D319" s="20">
        <f>IF($B17="Kill",0,'Input'!D52+($B59-$C59)*D275)</f>
        <v>0</v>
      </c>
      <c r="E319" s="20">
        <f>IF($B17="Kill",0,'Input'!E52+($B59-$C59)*E275)</f>
        <v>0</v>
      </c>
      <c r="F319" s="10"/>
    </row>
    <row r="320" spans="1:6">
      <c r="A320" s="3" t="s">
        <v>45</v>
      </c>
      <c r="B320" s="20">
        <f>IF($B18="Kill",0,'Input'!B53+($B60-$C60)*B276)</f>
        <v>0</v>
      </c>
      <c r="C320" s="20">
        <f>IF($B18="Kill",0,'Input'!C53+($B60-$C60)*C276)</f>
        <v>0</v>
      </c>
      <c r="D320" s="20">
        <f>IF($B18="Kill",0,'Input'!D53+($B60-$C60)*D276)</f>
        <v>0</v>
      </c>
      <c r="E320" s="20">
        <f>IF($B18="Kill",0,'Input'!E53+($B60-$C60)*E276)</f>
        <v>0</v>
      </c>
      <c r="F320" s="10"/>
    </row>
    <row r="321" spans="1:6">
      <c r="A321" s="3" t="s">
        <v>46</v>
      </c>
      <c r="B321" s="20">
        <f>IF($B19="Kill",0,'Input'!B54+($B61-$C61)*B277)</f>
        <v>0</v>
      </c>
      <c r="C321" s="20">
        <f>IF($B19="Kill",0,'Input'!C54+($B61-$C61)*C277)</f>
        <v>0</v>
      </c>
      <c r="D321" s="20">
        <f>IF($B19="Kill",0,'Input'!D54+($B61-$C61)*D277)</f>
        <v>0</v>
      </c>
      <c r="E321" s="20">
        <f>IF($B19="Kill",0,'Input'!E54+($B61-$C61)*E277)</f>
        <v>0</v>
      </c>
      <c r="F321" s="10"/>
    </row>
    <row r="322" spans="1:6">
      <c r="A322" s="3" t="s">
        <v>47</v>
      </c>
      <c r="B322" s="20">
        <f>IF($B20="Kill",0,'Input'!B55+($B62-$C62)*B278)</f>
        <v>0</v>
      </c>
      <c r="C322" s="20">
        <f>IF($B20="Kill",0,'Input'!C55+($B62-$C62)*C278)</f>
        <v>0</v>
      </c>
      <c r="D322" s="20">
        <f>IF($B20="Kill",0,'Input'!D55+($B62-$C62)*D278)</f>
        <v>0</v>
      </c>
      <c r="E322" s="20">
        <f>IF($B20="Kill",0,'Input'!E55+($B62-$C62)*E278)</f>
        <v>0</v>
      </c>
      <c r="F322" s="10"/>
    </row>
    <row r="323" spans="1:6">
      <c r="A323" s="3" t="s">
        <v>48</v>
      </c>
      <c r="B323" s="20">
        <f>IF($B21="Kill",0,'Input'!B56+($B63-$C63)*B279)</f>
        <v>0</v>
      </c>
      <c r="C323" s="20">
        <f>IF($B21="Kill",0,'Input'!C56+($B63-$C63)*C279)</f>
        <v>0</v>
      </c>
      <c r="D323" s="20">
        <f>IF($B21="Kill",0,'Input'!D56+($B63-$C63)*D279)</f>
        <v>0</v>
      </c>
      <c r="E323" s="20">
        <f>IF($B21="Kill",0,'Input'!E56+($B63-$C63)*E279)</f>
        <v>0</v>
      </c>
      <c r="F323" s="10"/>
    </row>
    <row r="324" spans="1:6">
      <c r="A324" s="3" t="s">
        <v>49</v>
      </c>
      <c r="B324" s="20">
        <f>IF($B22="Kill",0,'Input'!B57+($B64-$C64)*B280)</f>
        <v>0</v>
      </c>
      <c r="C324" s="20">
        <f>IF($B22="Kill",0,'Input'!C57+($B64-$C64)*C280)</f>
        <v>0</v>
      </c>
      <c r="D324" s="20">
        <f>IF($B22="Kill",0,'Input'!D57+($B64-$C64)*D280)</f>
        <v>0</v>
      </c>
      <c r="E324" s="20">
        <f>IF($B22="Kill",0,'Input'!E57+($B64-$C64)*E280)</f>
        <v>0</v>
      </c>
      <c r="F324" s="10"/>
    </row>
    <row r="325" spans="1:6">
      <c r="A325" s="3" t="s">
        <v>50</v>
      </c>
      <c r="B325" s="20">
        <f>IF($B23="Kill",0,'Input'!B58+($B65-$C65)*B281)</f>
        <v>0</v>
      </c>
      <c r="C325" s="20">
        <f>IF($B23="Kill",0,'Input'!C58+($B65-$C65)*C281)</f>
        <v>0</v>
      </c>
      <c r="D325" s="20">
        <f>IF($B23="Kill",0,'Input'!D58+($B65-$C65)*D281)</f>
        <v>0</v>
      </c>
      <c r="E325" s="20">
        <f>IF($B23="Kill",0,'Input'!E58+($B65-$C65)*E281)</f>
        <v>0</v>
      </c>
      <c r="F325" s="10"/>
    </row>
    <row r="326" spans="1:6">
      <c r="A326" s="3" t="s">
        <v>51</v>
      </c>
      <c r="B326" s="20">
        <f>IF($B24="Kill",0,'Input'!B59+($B66-$C66)*B282)</f>
        <v>0</v>
      </c>
      <c r="C326" s="20">
        <f>IF($B24="Kill",0,'Input'!C59+($B66-$C66)*C282)</f>
        <v>0</v>
      </c>
      <c r="D326" s="20">
        <f>IF($B24="Kill",0,'Input'!D59+($B66-$C66)*D282)</f>
        <v>0</v>
      </c>
      <c r="E326" s="20">
        <f>IF($B24="Kill",0,'Input'!E59+($B66-$C66)*E282)</f>
        <v>0</v>
      </c>
      <c r="F326" s="10"/>
    </row>
    <row r="327" spans="1:6">
      <c r="A327" s="3" t="s">
        <v>52</v>
      </c>
      <c r="B327" s="20">
        <f>IF($B25="Kill",0,'Input'!B60+($B67-$C67)*B283)</f>
        <v>0</v>
      </c>
      <c r="C327" s="20">
        <f>IF($B25="Kill",0,'Input'!C60+($B67-$C67)*C283)</f>
        <v>0</v>
      </c>
      <c r="D327" s="20">
        <f>IF($B25="Kill",0,'Input'!D60+($B67-$C67)*D283)</f>
        <v>0</v>
      </c>
      <c r="E327" s="20">
        <f>IF($B25="Kill",0,'Input'!E60+($B67-$C67)*E283)</f>
        <v>0</v>
      </c>
      <c r="F327" s="10"/>
    </row>
    <row r="328" spans="1:6">
      <c r="A328" s="3" t="s">
        <v>53</v>
      </c>
      <c r="B328" s="20">
        <f>IF($B26="Kill",0,'Input'!B61+($B68-$C68)*B284)</f>
        <v>0</v>
      </c>
      <c r="C328" s="20">
        <f>IF($B26="Kill",0,'Input'!C61+($B68-$C68)*C284)</f>
        <v>0</v>
      </c>
      <c r="D328" s="20">
        <f>IF($B26="Kill",0,'Input'!D61+($B68-$C68)*D284)</f>
        <v>0</v>
      </c>
      <c r="E328" s="20">
        <f>IF($B26="Kill",0,'Input'!E61+($B68-$C68)*E284)</f>
        <v>0</v>
      </c>
      <c r="F328" s="10"/>
    </row>
    <row r="329" spans="1:6">
      <c r="A329" s="3" t="s">
        <v>54</v>
      </c>
      <c r="B329" s="20">
        <f>IF($B27="Kill",0,'Input'!B62+($B69-$C69)*B285)</f>
        <v>0</v>
      </c>
      <c r="C329" s="20">
        <f>IF($B27="Kill",0,'Input'!C62+($B69-$C69)*C285)</f>
        <v>0</v>
      </c>
      <c r="D329" s="20">
        <f>IF($B27="Kill",0,'Input'!D62+($B69-$C69)*D285)</f>
        <v>0</v>
      </c>
      <c r="E329" s="20">
        <f>IF($B27="Kill",0,'Input'!E62+($B69-$C69)*E285)</f>
        <v>0</v>
      </c>
      <c r="F329" s="10"/>
    </row>
    <row r="330" spans="1:6">
      <c r="A330" s="3" t="s">
        <v>55</v>
      </c>
      <c r="B330" s="20">
        <f>IF($B28="Kill",0,'Input'!B63+($B70-$C70)*B286)</f>
        <v>0</v>
      </c>
      <c r="C330" s="20">
        <f>IF($B28="Kill",0,'Input'!C63+($B70-$C70)*C286)</f>
        <v>0</v>
      </c>
      <c r="D330" s="20">
        <f>IF($B28="Kill",0,'Input'!D63+($B70-$C70)*D286)</f>
        <v>0</v>
      </c>
      <c r="E330" s="20">
        <f>IF($B28="Kill",0,'Input'!E63+($B70-$C70)*E286)</f>
        <v>0</v>
      </c>
      <c r="F330" s="10"/>
    </row>
    <row r="331" spans="1:6">
      <c r="A331" s="3" t="s">
        <v>56</v>
      </c>
      <c r="B331" s="20">
        <f>IF($B29="Kill",0,'Input'!B64+($B71-$C71)*B287)</f>
        <v>0</v>
      </c>
      <c r="C331" s="20">
        <f>IF($B29="Kill",0,'Input'!C64+($B71-$C71)*C287)</f>
        <v>0</v>
      </c>
      <c r="D331" s="20">
        <f>IF($B29="Kill",0,'Input'!D64+($B71-$C71)*D287)</f>
        <v>0</v>
      </c>
      <c r="E331" s="20">
        <f>IF($B29="Kill",0,'Input'!E64+($B71-$C71)*E287)</f>
        <v>0</v>
      </c>
      <c r="F331" s="10"/>
    </row>
    <row r="332" spans="1:6">
      <c r="A332" s="3" t="s">
        <v>57</v>
      </c>
      <c r="B332" s="20">
        <f>IF($B30="Kill",0,'Input'!B65+($B72-$C72)*B288)</f>
        <v>0</v>
      </c>
      <c r="C332" s="20">
        <f>IF($B30="Kill",0,'Input'!C65+($B72-$C72)*C288)</f>
        <v>0</v>
      </c>
      <c r="D332" s="20">
        <f>IF($B30="Kill",0,'Input'!D65+($B72-$C72)*D288)</f>
        <v>0</v>
      </c>
      <c r="E332" s="20">
        <f>IF($B30="Kill",0,'Input'!E65+($B72-$C72)*E288)</f>
        <v>0</v>
      </c>
      <c r="F332" s="10"/>
    </row>
    <row r="333" spans="1:6">
      <c r="A333" s="3" t="s">
        <v>58</v>
      </c>
      <c r="B333" s="20">
        <f>IF($B31="Kill",0,'Input'!B66+($B73-$C73)*B289)</f>
        <v>0</v>
      </c>
      <c r="C333" s="20">
        <f>IF($B31="Kill",0,'Input'!C66+($B73-$C73)*C289)</f>
        <v>0</v>
      </c>
      <c r="D333" s="20">
        <f>IF($B31="Kill",0,'Input'!D66+($B73-$C73)*D289)</f>
        <v>0</v>
      </c>
      <c r="E333" s="20">
        <f>IF($B31="Kill",0,'Input'!E66+($B73-$C73)*E289)</f>
        <v>0</v>
      </c>
      <c r="F333" s="10"/>
    </row>
    <row r="334" spans="1:6">
      <c r="A334" s="3" t="s">
        <v>59</v>
      </c>
      <c r="B334" s="20">
        <f>IF($B32="Kill",0,'Input'!B67+($B74-$C74)*B290)</f>
        <v>0</v>
      </c>
      <c r="C334" s="20">
        <f>IF($B32="Kill",0,'Input'!C67+($B74-$C74)*C290)</f>
        <v>0</v>
      </c>
      <c r="D334" s="20">
        <f>IF($B32="Kill",0,'Input'!D67+($B74-$C74)*D290)</f>
        <v>0</v>
      </c>
      <c r="E334" s="20">
        <f>IF($B32="Kill",0,'Input'!E67+($B74-$C74)*E290)</f>
        <v>0</v>
      </c>
      <c r="F334" s="10"/>
    </row>
    <row r="335" spans="1:6">
      <c r="A335" s="3" t="s">
        <v>60</v>
      </c>
      <c r="B335" s="20">
        <f>IF($B33="Kill",0,'Input'!B68+($B75-$C75)*B291)</f>
        <v>0</v>
      </c>
      <c r="C335" s="20">
        <f>IF($B33="Kill",0,'Input'!C68+($B75-$C75)*C291)</f>
        <v>0</v>
      </c>
      <c r="D335" s="20">
        <f>IF($B33="Kill",0,'Input'!D68+($B75-$C75)*D291)</f>
        <v>0</v>
      </c>
      <c r="E335" s="20">
        <f>IF($B33="Kill",0,'Input'!E68+($B75-$C75)*E291)</f>
        <v>0</v>
      </c>
      <c r="F335" s="10"/>
    </row>
    <row r="336" spans="1:6">
      <c r="A336" s="3" t="s">
        <v>61</v>
      </c>
      <c r="B336" s="20">
        <f>IF($B34="Kill",0,'Input'!B69+($B76-$C76)*B292)</f>
        <v>0</v>
      </c>
      <c r="C336" s="20">
        <f>IF($B34="Kill",0,'Input'!C69+($B76-$C76)*C292)</f>
        <v>0</v>
      </c>
      <c r="D336" s="20">
        <f>IF($B34="Kill",0,'Input'!D69+($B76-$C76)*D292)</f>
        <v>0</v>
      </c>
      <c r="E336" s="20">
        <f>IF($B34="Kill",0,'Input'!E69+($B76-$C76)*E292)</f>
        <v>0</v>
      </c>
      <c r="F336" s="10"/>
    </row>
    <row r="337" spans="1:6">
      <c r="A337" s="3" t="s">
        <v>62</v>
      </c>
      <c r="B337" s="20">
        <f>IF($B35="Kill",0,'Input'!B70+($B77-$C77)*B293)</f>
        <v>0</v>
      </c>
      <c r="C337" s="20">
        <f>IF($B35="Kill",0,'Input'!C70+($B77-$C77)*C293)</f>
        <v>0</v>
      </c>
      <c r="D337" s="20">
        <f>IF($B35="Kill",0,'Input'!D70+($B77-$C77)*D293)</f>
        <v>0</v>
      </c>
      <c r="E337" s="20">
        <f>IF($B35="Kill",0,'Input'!E70+($B77-$C77)*E293)</f>
        <v>0</v>
      </c>
      <c r="F337" s="10"/>
    </row>
    <row r="338" spans="1:6">
      <c r="A338" s="3" t="s">
        <v>63</v>
      </c>
      <c r="B338" s="20">
        <f>IF($B36="Kill",0,'Input'!B71+($B78-$C78)*B294)</f>
        <v>0</v>
      </c>
      <c r="C338" s="20">
        <f>IF($B36="Kill",0,'Input'!C71+($B78-$C78)*C294)</f>
        <v>0</v>
      </c>
      <c r="D338" s="20">
        <f>IF($B36="Kill",0,'Input'!D71+($B78-$C78)*D294)</f>
        <v>0</v>
      </c>
      <c r="E338" s="20">
        <f>IF($B36="Kill",0,'Input'!E71+($B78-$C78)*E294)</f>
        <v>0</v>
      </c>
      <c r="F338" s="10"/>
    </row>
    <row r="339" spans="1:6">
      <c r="A339" s="3" t="s">
        <v>64</v>
      </c>
      <c r="B339" s="20">
        <f>IF($B37="Kill",0,'Input'!B72+($B79-$C79)*B295)</f>
        <v>0</v>
      </c>
      <c r="C339" s="20">
        <f>IF($B37="Kill",0,'Input'!C72+($B79-$C79)*C295)</f>
        <v>0</v>
      </c>
      <c r="D339" s="20">
        <f>IF($B37="Kill",0,'Input'!D72+($B79-$C79)*D295)</f>
        <v>0</v>
      </c>
      <c r="E339" s="20">
        <f>IF($B37="Kill",0,'Input'!E72+($B79-$C79)*E295)</f>
        <v>0</v>
      </c>
      <c r="F339" s="10"/>
    </row>
    <row r="340" spans="1:6">
      <c r="A340" s="3" t="s">
        <v>65</v>
      </c>
      <c r="B340" s="20">
        <f>IF($B38="Kill",0,'Input'!B73+($B80-$C80)*B296)</f>
        <v>0</v>
      </c>
      <c r="C340" s="20">
        <f>IF($B38="Kill",0,'Input'!C73+($B80-$C80)*C296)</f>
        <v>0</v>
      </c>
      <c r="D340" s="20">
        <f>IF($B38="Kill",0,'Input'!D73+($B80-$C80)*D296)</f>
        <v>0</v>
      </c>
      <c r="E340" s="20">
        <f>IF($B38="Kill",0,'Input'!E73+($B80-$C80)*E296)</f>
        <v>0</v>
      </c>
      <c r="F340" s="10"/>
    </row>
    <row r="342" spans="1:6" ht="21" customHeight="1">
      <c r="A342" s="1" t="s">
        <v>267</v>
      </c>
    </row>
    <row r="343" spans="1:6">
      <c r="A343" s="2" t="s">
        <v>196</v>
      </c>
    </row>
    <row r="344" spans="1:6">
      <c r="A344" s="11" t="s">
        <v>268</v>
      </c>
    </row>
    <row r="345" spans="1:6">
      <c r="A345" s="2" t="s">
        <v>233</v>
      </c>
    </row>
    <row r="347" spans="1:6">
      <c r="B347" s="12" t="s">
        <v>26</v>
      </c>
    </row>
    <row r="348" spans="1:6">
      <c r="A348" s="3" t="s">
        <v>33</v>
      </c>
      <c r="B348" s="19">
        <f>$B308</f>
        <v>0</v>
      </c>
      <c r="C348" s="10"/>
    </row>
    <row r="349" spans="1:6">
      <c r="A349" s="3" t="s">
        <v>34</v>
      </c>
      <c r="B349" s="19">
        <f>$B309</f>
        <v>0</v>
      </c>
      <c r="C349" s="10"/>
    </row>
    <row r="350" spans="1:6">
      <c r="A350" s="3" t="s">
        <v>35</v>
      </c>
      <c r="B350" s="19">
        <f>$B310</f>
        <v>0</v>
      </c>
      <c r="C350" s="10"/>
    </row>
    <row r="351" spans="1:6">
      <c r="A351" s="3" t="s">
        <v>36</v>
      </c>
      <c r="B351" s="19">
        <f>$B311</f>
        <v>0</v>
      </c>
      <c r="C351" s="10"/>
    </row>
    <row r="352" spans="1:6">
      <c r="A352" s="3" t="s">
        <v>37</v>
      </c>
      <c r="B352" s="19">
        <f>$B312</f>
        <v>0</v>
      </c>
      <c r="C352" s="10"/>
    </row>
    <row r="353" spans="1:3">
      <c r="A353" s="3" t="s">
        <v>38</v>
      </c>
      <c r="B353" s="19">
        <f>$B313</f>
        <v>0</v>
      </c>
      <c r="C353" s="10"/>
    </row>
    <row r="354" spans="1:3">
      <c r="A354" s="3" t="s">
        <v>39</v>
      </c>
      <c r="B354" s="19">
        <f>$B314</f>
        <v>0</v>
      </c>
      <c r="C354" s="10"/>
    </row>
    <row r="355" spans="1:3">
      <c r="A355" s="3" t="s">
        <v>40</v>
      </c>
      <c r="B355" s="19">
        <f>$B315</f>
        <v>0</v>
      </c>
      <c r="C355" s="10"/>
    </row>
    <row r="356" spans="1:3">
      <c r="A356" s="3" t="s">
        <v>41</v>
      </c>
      <c r="B356" s="19">
        <f>$B316</f>
        <v>0</v>
      </c>
      <c r="C356" s="10"/>
    </row>
    <row r="357" spans="1:3">
      <c r="A357" s="3" t="s">
        <v>42</v>
      </c>
      <c r="B357" s="19">
        <f>$B317</f>
        <v>0</v>
      </c>
      <c r="C357" s="10"/>
    </row>
    <row r="358" spans="1:3">
      <c r="A358" s="3" t="s">
        <v>43</v>
      </c>
      <c r="B358" s="19">
        <f>$B318</f>
        <v>0</v>
      </c>
      <c r="C358" s="10"/>
    </row>
    <row r="359" spans="1:3">
      <c r="A359" s="3" t="s">
        <v>44</v>
      </c>
      <c r="B359" s="19">
        <f>$B319</f>
        <v>0</v>
      </c>
      <c r="C359" s="10"/>
    </row>
    <row r="360" spans="1:3">
      <c r="A360" s="3" t="s">
        <v>45</v>
      </c>
      <c r="B360" s="19">
        <f>$B320</f>
        <v>0</v>
      </c>
      <c r="C360" s="10"/>
    </row>
    <row r="361" spans="1:3">
      <c r="A361" s="3" t="s">
        <v>46</v>
      </c>
      <c r="B361" s="19">
        <f>$B321</f>
        <v>0</v>
      </c>
      <c r="C361" s="10"/>
    </row>
    <row r="362" spans="1:3">
      <c r="A362" s="3" t="s">
        <v>47</v>
      </c>
      <c r="B362" s="19">
        <f>$B322</f>
        <v>0</v>
      </c>
      <c r="C362" s="10"/>
    </row>
    <row r="363" spans="1:3">
      <c r="A363" s="3" t="s">
        <v>48</v>
      </c>
      <c r="B363" s="19">
        <f>$B323</f>
        <v>0</v>
      </c>
      <c r="C363" s="10"/>
    </row>
    <row r="364" spans="1:3">
      <c r="A364" s="3" t="s">
        <v>49</v>
      </c>
      <c r="B364" s="19">
        <f>$B324</f>
        <v>0</v>
      </c>
      <c r="C364" s="10"/>
    </row>
    <row r="365" spans="1:3">
      <c r="A365" s="3" t="s">
        <v>50</v>
      </c>
      <c r="B365" s="19">
        <f>$B325</f>
        <v>0</v>
      </c>
      <c r="C365" s="10"/>
    </row>
    <row r="366" spans="1:3">
      <c r="A366" s="3" t="s">
        <v>51</v>
      </c>
      <c r="B366" s="19">
        <f>$B326</f>
        <v>0</v>
      </c>
      <c r="C366" s="10"/>
    </row>
    <row r="367" spans="1:3">
      <c r="A367" s="3" t="s">
        <v>52</v>
      </c>
      <c r="B367" s="19">
        <f>$B327</f>
        <v>0</v>
      </c>
      <c r="C367" s="10"/>
    </row>
    <row r="368" spans="1:3">
      <c r="A368" s="3" t="s">
        <v>53</v>
      </c>
      <c r="B368" s="19">
        <f>$B328</f>
        <v>0</v>
      </c>
      <c r="C368" s="10"/>
    </row>
    <row r="369" spans="1:3">
      <c r="A369" s="3" t="s">
        <v>54</v>
      </c>
      <c r="B369" s="19">
        <f>$B329</f>
        <v>0</v>
      </c>
      <c r="C369" s="10"/>
    </row>
    <row r="370" spans="1:3">
      <c r="A370" s="3" t="s">
        <v>55</v>
      </c>
      <c r="B370" s="19">
        <f>$B330</f>
        <v>0</v>
      </c>
      <c r="C370" s="10"/>
    </row>
    <row r="371" spans="1:3">
      <c r="A371" s="3" t="s">
        <v>56</v>
      </c>
      <c r="B371" s="19">
        <f>$B331</f>
        <v>0</v>
      </c>
      <c r="C371" s="10"/>
    </row>
    <row r="372" spans="1:3">
      <c r="A372" s="3" t="s">
        <v>57</v>
      </c>
      <c r="B372" s="19">
        <f>$B332</f>
        <v>0</v>
      </c>
      <c r="C372" s="10"/>
    </row>
    <row r="373" spans="1:3">
      <c r="A373" s="3" t="s">
        <v>58</v>
      </c>
      <c r="B373" s="19">
        <f>$B333</f>
        <v>0</v>
      </c>
      <c r="C373" s="10"/>
    </row>
    <row r="374" spans="1:3">
      <c r="A374" s="3" t="s">
        <v>59</v>
      </c>
      <c r="B374" s="19">
        <f>$B334</f>
        <v>0</v>
      </c>
      <c r="C374" s="10"/>
    </row>
    <row r="375" spans="1:3">
      <c r="A375" s="3" t="s">
        <v>60</v>
      </c>
      <c r="B375" s="19">
        <f>$B335</f>
        <v>0</v>
      </c>
      <c r="C375" s="10"/>
    </row>
    <row r="376" spans="1:3">
      <c r="A376" s="3" t="s">
        <v>61</v>
      </c>
      <c r="B376" s="19">
        <f>$B336</f>
        <v>0</v>
      </c>
      <c r="C376" s="10"/>
    </row>
    <row r="377" spans="1:3">
      <c r="A377" s="3" t="s">
        <v>62</v>
      </c>
      <c r="B377" s="19">
        <f>$B337</f>
        <v>0</v>
      </c>
      <c r="C377" s="10"/>
    </row>
    <row r="378" spans="1:3">
      <c r="A378" s="3" t="s">
        <v>63</v>
      </c>
      <c r="B378" s="19">
        <f>$B338</f>
        <v>0</v>
      </c>
      <c r="C378" s="10"/>
    </row>
    <row r="379" spans="1:3">
      <c r="A379" s="3" t="s">
        <v>64</v>
      </c>
      <c r="B379" s="19">
        <f>$B339</f>
        <v>0</v>
      </c>
      <c r="C379" s="10"/>
    </row>
    <row r="380" spans="1:3">
      <c r="A380" s="3" t="s">
        <v>65</v>
      </c>
      <c r="B380" s="19">
        <f>$B340</f>
        <v>0</v>
      </c>
      <c r="C380" s="10"/>
    </row>
    <row r="382" spans="1:3" ht="21" customHeight="1">
      <c r="A382" s="1" t="s">
        <v>269</v>
      </c>
    </row>
    <row r="383" spans="1:3">
      <c r="A383" s="2" t="s">
        <v>196</v>
      </c>
    </row>
    <row r="384" spans="1:3">
      <c r="A384" s="11" t="s">
        <v>270</v>
      </c>
    </row>
    <row r="385" spans="1:3">
      <c r="A385" s="11" t="s">
        <v>224</v>
      </c>
    </row>
    <row r="386" spans="1:3">
      <c r="A386" s="11" t="s">
        <v>271</v>
      </c>
    </row>
    <row r="387" spans="1:3">
      <c r="A387" s="2" t="s">
        <v>272</v>
      </c>
    </row>
    <row r="389" spans="1:3">
      <c r="B389" s="12" t="s">
        <v>26</v>
      </c>
    </row>
    <row r="390" spans="1:3">
      <c r="A390" s="3" t="s">
        <v>179</v>
      </c>
      <c r="B390" s="24">
        <f>SUMPRODUCT($G$100:$G$184,$B$100:$B$184)/SUMPRODUCT($H$100:$H$184,$B$100:$B$184)</f>
        <v>0</v>
      </c>
      <c r="C390" s="10"/>
    </row>
    <row r="392" spans="1:3" ht="21" customHeight="1">
      <c r="A392" s="1" t="s">
        <v>273</v>
      </c>
    </row>
    <row r="393" spans="1:3">
      <c r="A393" s="2" t="s">
        <v>196</v>
      </c>
    </row>
    <row r="394" spans="1:3">
      <c r="A394" s="11" t="s">
        <v>207</v>
      </c>
    </row>
    <row r="395" spans="1:3">
      <c r="A395" s="11" t="s">
        <v>274</v>
      </c>
    </row>
    <row r="396" spans="1:3">
      <c r="A396" s="11" t="s">
        <v>275</v>
      </c>
    </row>
    <row r="397" spans="1:3">
      <c r="A397" s="2" t="s">
        <v>276</v>
      </c>
    </row>
    <row r="399" spans="1:3">
      <c r="B399" s="12" t="s">
        <v>277</v>
      </c>
    </row>
    <row r="400" spans="1:3">
      <c r="A400" s="3" t="s">
        <v>33</v>
      </c>
      <c r="B400" s="24">
        <f>IF(B6="60%MEAV",0.4+0.6*$B$390,IF(B6="MEAV",$B$390,IF(B6="EHV only",0,IF(B6="LV only",1,IF(B6="Network length",'Input'!$B$232,0)))))</f>
        <v>0</v>
      </c>
      <c r="C400" s="10"/>
    </row>
    <row r="401" spans="1:3">
      <c r="A401" s="3" t="s">
        <v>34</v>
      </c>
      <c r="B401" s="24">
        <f>IF(B7="60%MEAV",0.4+0.6*$B$390,IF(B7="MEAV",$B$390,IF(B7="EHV only",0,IF(B7="LV only",1,IF(B7="Network length",'Input'!$B$232,0)))))</f>
        <v>0</v>
      </c>
      <c r="C401" s="10"/>
    </row>
    <row r="402" spans="1:3">
      <c r="A402" s="3" t="s">
        <v>35</v>
      </c>
      <c r="B402" s="24">
        <f>IF(B8="60%MEAV",0.4+0.6*$B$390,IF(B8="MEAV",$B$390,IF(B8="EHV only",0,IF(B8="LV only",1,IF(B8="Network length",'Input'!$B$232,0)))))</f>
        <v>0</v>
      </c>
      <c r="C402" s="10"/>
    </row>
    <row r="403" spans="1:3">
      <c r="A403" s="3" t="s">
        <v>36</v>
      </c>
      <c r="B403" s="24">
        <f>IF(B9="60%MEAV",0.4+0.6*$B$390,IF(B9="MEAV",$B$390,IF(B9="EHV only",0,IF(B9="LV only",1,IF(B9="Network length",'Input'!$B$232,0)))))</f>
        <v>0</v>
      </c>
      <c r="C403" s="10"/>
    </row>
    <row r="404" spans="1:3">
      <c r="A404" s="3" t="s">
        <v>37</v>
      </c>
      <c r="B404" s="24">
        <f>IF(B10="60%MEAV",0.4+0.6*$B$390,IF(B10="MEAV",$B$390,IF(B10="EHV only",0,IF(B10="LV only",1,IF(B10="Network length",'Input'!$B$232,0)))))</f>
        <v>0</v>
      </c>
      <c r="C404" s="10"/>
    </row>
    <row r="405" spans="1:3">
      <c r="A405" s="3" t="s">
        <v>38</v>
      </c>
      <c r="B405" s="24">
        <f>IF(B11="60%MEAV",0.4+0.6*$B$390,IF(B11="MEAV",$B$390,IF(B11="EHV only",0,IF(B11="LV only",1,IF(B11="Network length",'Input'!$B$232,0)))))</f>
        <v>0</v>
      </c>
      <c r="C405" s="10"/>
    </row>
    <row r="406" spans="1:3">
      <c r="A406" s="3" t="s">
        <v>39</v>
      </c>
      <c r="B406" s="24">
        <f>IF(B12="60%MEAV",0.4+0.6*$B$390,IF(B12="MEAV",$B$390,IF(B12="EHV only",0,IF(B12="LV only",1,IF(B12="Network length",'Input'!$B$232,0)))))</f>
        <v>0</v>
      </c>
      <c r="C406" s="10"/>
    </row>
    <row r="407" spans="1:3">
      <c r="A407" s="3" t="s">
        <v>40</v>
      </c>
      <c r="B407" s="24">
        <f>IF(B13="60%MEAV",0.4+0.6*$B$390,IF(B13="MEAV",$B$390,IF(B13="EHV only",0,IF(B13="LV only",1,IF(B13="Network length",'Input'!$B$232,0)))))</f>
        <v>0</v>
      </c>
      <c r="C407" s="10"/>
    </row>
    <row r="408" spans="1:3">
      <c r="A408" s="3" t="s">
        <v>41</v>
      </c>
      <c r="B408" s="24">
        <f>IF(B14="60%MEAV",0.4+0.6*$B$390,IF(B14="MEAV",$B$390,IF(B14="EHV only",0,IF(B14="LV only",1,IF(B14="Network length",'Input'!$B$232,0)))))</f>
        <v>0</v>
      </c>
      <c r="C408" s="10"/>
    </row>
    <row r="409" spans="1:3">
      <c r="A409" s="3" t="s">
        <v>42</v>
      </c>
      <c r="B409" s="24">
        <f>IF(B15="60%MEAV",0.4+0.6*$B$390,IF(B15="MEAV",$B$390,IF(B15="EHV only",0,IF(B15="LV only",1,IF(B15="Network length",'Input'!$B$232,0)))))</f>
        <v>0</v>
      </c>
      <c r="C409" s="10"/>
    </row>
    <row r="410" spans="1:3">
      <c r="A410" s="3" t="s">
        <v>43</v>
      </c>
      <c r="B410" s="24">
        <f>IF(B16="60%MEAV",0.4+0.6*$B$390,IF(B16="MEAV",$B$390,IF(B16="EHV only",0,IF(B16="LV only",1,IF(B16="Network length",'Input'!$B$232,0)))))</f>
        <v>0</v>
      </c>
      <c r="C410" s="10"/>
    </row>
    <row r="411" spans="1:3">
      <c r="A411" s="3" t="s">
        <v>44</v>
      </c>
      <c r="B411" s="24">
        <f>IF(B17="60%MEAV",0.4+0.6*$B$390,IF(B17="MEAV",$B$390,IF(B17="EHV only",0,IF(B17="LV only",1,IF(B17="Network length",'Input'!$B$232,0)))))</f>
        <v>0</v>
      </c>
      <c r="C411" s="10"/>
    </row>
    <row r="412" spans="1:3">
      <c r="A412" s="3" t="s">
        <v>45</v>
      </c>
      <c r="B412" s="24">
        <f>IF(B18="60%MEAV",0.4+0.6*$B$390,IF(B18="MEAV",$B$390,IF(B18="EHV only",0,IF(B18="LV only",1,IF(B18="Network length",'Input'!$B$232,0)))))</f>
        <v>0</v>
      </c>
      <c r="C412" s="10"/>
    </row>
    <row r="413" spans="1:3">
      <c r="A413" s="3" t="s">
        <v>46</v>
      </c>
      <c r="B413" s="24">
        <f>IF(B19="60%MEAV",0.4+0.6*$B$390,IF(B19="MEAV",$B$390,IF(B19="EHV only",0,IF(B19="LV only",1,IF(B19="Network length",'Input'!$B$232,0)))))</f>
        <v>0</v>
      </c>
      <c r="C413" s="10"/>
    </row>
    <row r="414" spans="1:3">
      <c r="A414" s="3" t="s">
        <v>47</v>
      </c>
      <c r="B414" s="24">
        <f>IF(B20="60%MEAV",0.4+0.6*$B$390,IF(B20="MEAV",$B$390,IF(B20="EHV only",0,IF(B20="LV only",1,IF(B20="Network length",'Input'!$B$232,0)))))</f>
        <v>0</v>
      </c>
      <c r="C414" s="10"/>
    </row>
    <row r="415" spans="1:3">
      <c r="A415" s="3" t="s">
        <v>48</v>
      </c>
      <c r="B415" s="24">
        <f>IF(B21="60%MEAV",0.4+0.6*$B$390,IF(B21="MEAV",$B$390,IF(B21="EHV only",0,IF(B21="LV only",1,IF(B21="Network length",'Input'!$B$232,0)))))</f>
        <v>0</v>
      </c>
      <c r="C415" s="10"/>
    </row>
    <row r="416" spans="1:3">
      <c r="A416" s="3" t="s">
        <v>49</v>
      </c>
      <c r="B416" s="24">
        <f>IF(B22="60%MEAV",0.4+0.6*$B$390,IF(B22="MEAV",$B$390,IF(B22="EHV only",0,IF(B22="LV only",1,IF(B22="Network length",'Input'!$B$232,0)))))</f>
        <v>0</v>
      </c>
      <c r="C416" s="10"/>
    </row>
    <row r="417" spans="1:3">
      <c r="A417" s="3" t="s">
        <v>50</v>
      </c>
      <c r="B417" s="24">
        <f>IF(B23="60%MEAV",0.4+0.6*$B$390,IF(B23="MEAV",$B$390,IF(B23="EHV only",0,IF(B23="LV only",1,IF(B23="Network length",'Input'!$B$232,0)))))</f>
        <v>0</v>
      </c>
      <c r="C417" s="10"/>
    </row>
    <row r="418" spans="1:3">
      <c r="A418" s="3" t="s">
        <v>51</v>
      </c>
      <c r="B418" s="24">
        <f>IF(B24="60%MEAV",0.4+0.6*$B$390,IF(B24="MEAV",$B$390,IF(B24="EHV only",0,IF(B24="LV only",1,IF(B24="Network length",'Input'!$B$232,0)))))</f>
        <v>0</v>
      </c>
      <c r="C418" s="10"/>
    </row>
    <row r="419" spans="1:3">
      <c r="A419" s="3" t="s">
        <v>52</v>
      </c>
      <c r="B419" s="24">
        <f>IF(B25="60%MEAV",0.4+0.6*$B$390,IF(B25="MEAV",$B$390,IF(B25="EHV only",0,IF(B25="LV only",1,IF(B25="Network length",'Input'!$B$232,0)))))</f>
        <v>0</v>
      </c>
      <c r="C419" s="10"/>
    </row>
    <row r="420" spans="1:3">
      <c r="A420" s="3" t="s">
        <v>53</v>
      </c>
      <c r="B420" s="24">
        <f>IF(B26="60%MEAV",0.4+0.6*$B$390,IF(B26="MEAV",$B$390,IF(B26="EHV only",0,IF(B26="LV only",1,IF(B26="Network length",'Input'!$B$232,0)))))</f>
        <v>0</v>
      </c>
      <c r="C420" s="10"/>
    </row>
    <row r="421" spans="1:3">
      <c r="A421" s="3" t="s">
        <v>54</v>
      </c>
      <c r="B421" s="24">
        <f>IF(B27="60%MEAV",0.4+0.6*$B$390,IF(B27="MEAV",$B$390,IF(B27="EHV only",0,IF(B27="LV only",1,IF(B27="Network length",'Input'!$B$232,0)))))</f>
        <v>0</v>
      </c>
      <c r="C421" s="10"/>
    </row>
    <row r="422" spans="1:3">
      <c r="A422" s="3" t="s">
        <v>55</v>
      </c>
      <c r="B422" s="24">
        <f>IF(B28="60%MEAV",0.4+0.6*$B$390,IF(B28="MEAV",$B$390,IF(B28="EHV only",0,IF(B28="LV only",1,IF(B28="Network length",'Input'!$B$232,0)))))</f>
        <v>0</v>
      </c>
      <c r="C422" s="10"/>
    </row>
    <row r="423" spans="1:3">
      <c r="A423" s="3" t="s">
        <v>56</v>
      </c>
      <c r="B423" s="24">
        <f>IF(B29="60%MEAV",0.4+0.6*$B$390,IF(B29="MEAV",$B$390,IF(B29="EHV only",0,IF(B29="LV only",1,IF(B29="Network length",'Input'!$B$232,0)))))</f>
        <v>0</v>
      </c>
      <c r="C423" s="10"/>
    </row>
    <row r="424" spans="1:3">
      <c r="A424" s="3" t="s">
        <v>57</v>
      </c>
      <c r="B424" s="24">
        <f>IF(B30="60%MEAV",0.4+0.6*$B$390,IF(B30="MEAV",$B$390,IF(B30="EHV only",0,IF(B30="LV only",1,IF(B30="Network length",'Input'!$B$232,0)))))</f>
        <v>0</v>
      </c>
      <c r="C424" s="10"/>
    </row>
    <row r="425" spans="1:3">
      <c r="A425" s="3" t="s">
        <v>58</v>
      </c>
      <c r="B425" s="24">
        <f>IF(B31="60%MEAV",0.4+0.6*$B$390,IF(B31="MEAV",$B$390,IF(B31="EHV only",0,IF(B31="LV only",1,IF(B31="Network length",'Input'!$B$232,0)))))</f>
        <v>0</v>
      </c>
      <c r="C425" s="10"/>
    </row>
    <row r="426" spans="1:3">
      <c r="A426" s="3" t="s">
        <v>59</v>
      </c>
      <c r="B426" s="24">
        <f>IF(B32="60%MEAV",0.4+0.6*$B$390,IF(B32="MEAV",$B$390,IF(B32="EHV only",0,IF(B32="LV only",1,IF(B32="Network length",'Input'!$B$232,0)))))</f>
        <v>0</v>
      </c>
      <c r="C426" s="10"/>
    </row>
    <row r="427" spans="1:3">
      <c r="A427" s="3" t="s">
        <v>60</v>
      </c>
      <c r="B427" s="24">
        <f>IF(B33="60%MEAV",0.4+0.6*$B$390,IF(B33="MEAV",$B$390,IF(B33="EHV only",0,IF(B33="LV only",1,IF(B33="Network length",'Input'!$B$232,0)))))</f>
        <v>0</v>
      </c>
      <c r="C427" s="10"/>
    </row>
    <row r="428" spans="1:3">
      <c r="A428" s="3" t="s">
        <v>61</v>
      </c>
      <c r="B428" s="24">
        <f>IF(B34="60%MEAV",0.4+0.6*$B$390,IF(B34="MEAV",$B$390,IF(B34="EHV only",0,IF(B34="LV only",1,IF(B34="Network length",'Input'!$B$232,0)))))</f>
        <v>0</v>
      </c>
      <c r="C428" s="10"/>
    </row>
    <row r="429" spans="1:3">
      <c r="A429" s="3" t="s">
        <v>62</v>
      </c>
      <c r="B429" s="24">
        <f>IF(B35="60%MEAV",0.4+0.6*$B$390,IF(B35="MEAV",$B$390,IF(B35="EHV only",0,IF(B35="LV only",1,IF(B35="Network length",'Input'!$B$232,0)))))</f>
        <v>0</v>
      </c>
      <c r="C429" s="10"/>
    </row>
    <row r="430" spans="1:3">
      <c r="A430" s="3" t="s">
        <v>63</v>
      </c>
      <c r="B430" s="24">
        <f>IF(B36="60%MEAV",0.4+0.6*$B$390,IF(B36="MEAV",$B$390,IF(B36="EHV only",0,IF(B36="LV only",1,IF(B36="Network length",'Input'!$B$232,0)))))</f>
        <v>0</v>
      </c>
      <c r="C430" s="10"/>
    </row>
    <row r="431" spans="1:3">
      <c r="A431" s="3" t="s">
        <v>64</v>
      </c>
      <c r="B431" s="24">
        <f>IF(B37="60%MEAV",0.4+0.6*$B$390,IF(B37="MEAV",$B$390,IF(B37="EHV only",0,IF(B37="LV only",1,IF(B37="Network length",'Input'!$B$232,0)))))</f>
        <v>0</v>
      </c>
      <c r="C431" s="10"/>
    </row>
    <row r="432" spans="1:3">
      <c r="A432" s="3" t="s">
        <v>65</v>
      </c>
      <c r="B432" s="24">
        <f>IF(B38="60%MEAV",0.4+0.6*$B$390,IF(B38="MEAV",$B$390,IF(B38="EHV only",0,IF(B38="LV only",1,IF(B38="Network length",'Input'!$B$232,0)))))</f>
        <v>0</v>
      </c>
      <c r="C432" s="10"/>
    </row>
    <row r="434" spans="1:3" ht="21" customHeight="1">
      <c r="A434" s="1" t="s">
        <v>278</v>
      </c>
    </row>
    <row r="435" spans="1:3">
      <c r="A435" s="2" t="s">
        <v>196</v>
      </c>
    </row>
    <row r="436" spans="1:3">
      <c r="A436" s="11" t="s">
        <v>279</v>
      </c>
    </row>
    <row r="437" spans="1:3">
      <c r="A437" s="11" t="s">
        <v>280</v>
      </c>
    </row>
    <row r="438" spans="1:3">
      <c r="A438" s="2" t="s">
        <v>281</v>
      </c>
    </row>
    <row r="440" spans="1:3">
      <c r="B440" s="12" t="s">
        <v>179</v>
      </c>
    </row>
    <row r="441" spans="1:3">
      <c r="A441" s="3" t="s">
        <v>33</v>
      </c>
      <c r="B441" s="20">
        <f>$B348*$B400</f>
        <v>0</v>
      </c>
      <c r="C441" s="10"/>
    </row>
    <row r="442" spans="1:3">
      <c r="A442" s="3" t="s">
        <v>34</v>
      </c>
      <c r="B442" s="20">
        <f>$B349*$B401</f>
        <v>0</v>
      </c>
      <c r="C442" s="10"/>
    </row>
    <row r="443" spans="1:3">
      <c r="A443" s="3" t="s">
        <v>35</v>
      </c>
      <c r="B443" s="20">
        <f>$B350*$B402</f>
        <v>0</v>
      </c>
      <c r="C443" s="10"/>
    </row>
    <row r="444" spans="1:3">
      <c r="A444" s="3" t="s">
        <v>36</v>
      </c>
      <c r="B444" s="20">
        <f>$B351*$B403</f>
        <v>0</v>
      </c>
      <c r="C444" s="10"/>
    </row>
    <row r="445" spans="1:3">
      <c r="A445" s="3" t="s">
        <v>37</v>
      </c>
      <c r="B445" s="20">
        <f>$B352*$B404</f>
        <v>0</v>
      </c>
      <c r="C445" s="10"/>
    </row>
    <row r="446" spans="1:3">
      <c r="A446" s="3" t="s">
        <v>38</v>
      </c>
      <c r="B446" s="20">
        <f>$B353*$B405</f>
        <v>0</v>
      </c>
      <c r="C446" s="10"/>
    </row>
    <row r="447" spans="1:3">
      <c r="A447" s="3" t="s">
        <v>39</v>
      </c>
      <c r="B447" s="20">
        <f>$B354*$B406</f>
        <v>0</v>
      </c>
      <c r="C447" s="10"/>
    </row>
    <row r="448" spans="1:3">
      <c r="A448" s="3" t="s">
        <v>40</v>
      </c>
      <c r="B448" s="20">
        <f>$B355*$B407</f>
        <v>0</v>
      </c>
      <c r="C448" s="10"/>
    </row>
    <row r="449" spans="1:3">
      <c r="A449" s="3" t="s">
        <v>41</v>
      </c>
      <c r="B449" s="20">
        <f>$B356*$B408</f>
        <v>0</v>
      </c>
      <c r="C449" s="10"/>
    </row>
    <row r="450" spans="1:3">
      <c r="A450" s="3" t="s">
        <v>42</v>
      </c>
      <c r="B450" s="20">
        <f>$B357*$B409</f>
        <v>0</v>
      </c>
      <c r="C450" s="10"/>
    </row>
    <row r="451" spans="1:3">
      <c r="A451" s="3" t="s">
        <v>43</v>
      </c>
      <c r="B451" s="20">
        <f>$B358*$B410</f>
        <v>0</v>
      </c>
      <c r="C451" s="10"/>
    </row>
    <row r="452" spans="1:3">
      <c r="A452" s="3" t="s">
        <v>44</v>
      </c>
      <c r="B452" s="20">
        <f>$B359*$B411</f>
        <v>0</v>
      </c>
      <c r="C452" s="10"/>
    </row>
    <row r="453" spans="1:3">
      <c r="A453" s="3" t="s">
        <v>45</v>
      </c>
      <c r="B453" s="20">
        <f>$B360*$B412</f>
        <v>0</v>
      </c>
      <c r="C453" s="10"/>
    </row>
    <row r="454" spans="1:3">
      <c r="A454" s="3" t="s">
        <v>46</v>
      </c>
      <c r="B454" s="20">
        <f>$B361*$B413</f>
        <v>0</v>
      </c>
      <c r="C454" s="10"/>
    </row>
    <row r="455" spans="1:3">
      <c r="A455" s="3" t="s">
        <v>47</v>
      </c>
      <c r="B455" s="20">
        <f>$B362*$B414</f>
        <v>0</v>
      </c>
      <c r="C455" s="10"/>
    </row>
    <row r="456" spans="1:3">
      <c r="A456" s="3" t="s">
        <v>48</v>
      </c>
      <c r="B456" s="20">
        <f>$B363*$B415</f>
        <v>0</v>
      </c>
      <c r="C456" s="10"/>
    </row>
    <row r="457" spans="1:3">
      <c r="A457" s="3" t="s">
        <v>49</v>
      </c>
      <c r="B457" s="20">
        <f>$B364*$B416</f>
        <v>0</v>
      </c>
      <c r="C457" s="10"/>
    </row>
    <row r="458" spans="1:3">
      <c r="A458" s="3" t="s">
        <v>50</v>
      </c>
      <c r="B458" s="20">
        <f>$B365*$B417</f>
        <v>0</v>
      </c>
      <c r="C458" s="10"/>
    </row>
    <row r="459" spans="1:3">
      <c r="A459" s="3" t="s">
        <v>51</v>
      </c>
      <c r="B459" s="20">
        <f>$B366*$B418</f>
        <v>0</v>
      </c>
      <c r="C459" s="10"/>
    </row>
    <row r="460" spans="1:3">
      <c r="A460" s="3" t="s">
        <v>52</v>
      </c>
      <c r="B460" s="20">
        <f>$B367*$B419</f>
        <v>0</v>
      </c>
      <c r="C460" s="10"/>
    </row>
    <row r="461" spans="1:3">
      <c r="A461" s="3" t="s">
        <v>53</v>
      </c>
      <c r="B461" s="20">
        <f>$B368*$B420</f>
        <v>0</v>
      </c>
      <c r="C461" s="10"/>
    </row>
    <row r="462" spans="1:3">
      <c r="A462" s="3" t="s">
        <v>54</v>
      </c>
      <c r="B462" s="20">
        <f>$B369*$B421</f>
        <v>0</v>
      </c>
      <c r="C462" s="10"/>
    </row>
    <row r="463" spans="1:3">
      <c r="A463" s="3" t="s">
        <v>55</v>
      </c>
      <c r="B463" s="20">
        <f>$B370*$B422</f>
        <v>0</v>
      </c>
      <c r="C463" s="10"/>
    </row>
    <row r="464" spans="1:3">
      <c r="A464" s="3" t="s">
        <v>56</v>
      </c>
      <c r="B464" s="20">
        <f>$B371*$B423</f>
        <v>0</v>
      </c>
      <c r="C464" s="10"/>
    </row>
    <row r="465" spans="1:3">
      <c r="A465" s="3" t="s">
        <v>57</v>
      </c>
      <c r="B465" s="20">
        <f>$B372*$B424</f>
        <v>0</v>
      </c>
      <c r="C465" s="10"/>
    </row>
    <row r="466" spans="1:3">
      <c r="A466" s="3" t="s">
        <v>58</v>
      </c>
      <c r="B466" s="20">
        <f>$B373*$B425</f>
        <v>0</v>
      </c>
      <c r="C466" s="10"/>
    </row>
    <row r="467" spans="1:3">
      <c r="A467" s="3" t="s">
        <v>59</v>
      </c>
      <c r="B467" s="20">
        <f>$B374*$B426</f>
        <v>0</v>
      </c>
      <c r="C467" s="10"/>
    </row>
    <row r="468" spans="1:3">
      <c r="A468" s="3" t="s">
        <v>60</v>
      </c>
      <c r="B468" s="20">
        <f>$B375*$B427</f>
        <v>0</v>
      </c>
      <c r="C468" s="10"/>
    </row>
    <row r="469" spans="1:3">
      <c r="A469" s="3" t="s">
        <v>61</v>
      </c>
      <c r="B469" s="20">
        <f>$B376*$B428</f>
        <v>0</v>
      </c>
      <c r="C469" s="10"/>
    </row>
    <row r="470" spans="1:3">
      <c r="A470" s="3" t="s">
        <v>62</v>
      </c>
      <c r="B470" s="20">
        <f>$B377*$B429</f>
        <v>0</v>
      </c>
      <c r="C470" s="10"/>
    </row>
    <row r="471" spans="1:3">
      <c r="A471" s="3" t="s">
        <v>63</v>
      </c>
      <c r="B471" s="20">
        <f>$B378*$B430</f>
        <v>0</v>
      </c>
      <c r="C471" s="10"/>
    </row>
    <row r="472" spans="1:3">
      <c r="A472" s="3" t="s">
        <v>64</v>
      </c>
      <c r="B472" s="20">
        <f>$B379*$B431</f>
        <v>0</v>
      </c>
      <c r="C472" s="10"/>
    </row>
    <row r="473" spans="1:3">
      <c r="A473" s="3" t="s">
        <v>65</v>
      </c>
      <c r="B473" s="20">
        <f>$B380*$B432</f>
        <v>0</v>
      </c>
      <c r="C473" s="10"/>
    </row>
    <row r="475" spans="1:3" ht="21" customHeight="1">
      <c r="A475" s="1" t="s">
        <v>282</v>
      </c>
    </row>
    <row r="476" spans="1:3">
      <c r="A476" s="2" t="s">
        <v>196</v>
      </c>
    </row>
    <row r="477" spans="1:3">
      <c r="A477" s="11" t="s">
        <v>279</v>
      </c>
    </row>
    <row r="478" spans="1:3">
      <c r="A478" s="11" t="s">
        <v>280</v>
      </c>
    </row>
    <row r="479" spans="1:3">
      <c r="A479" s="2" t="s">
        <v>283</v>
      </c>
    </row>
    <row r="481" spans="1:3">
      <c r="B481" s="12" t="s">
        <v>284</v>
      </c>
    </row>
    <row r="482" spans="1:3">
      <c r="A482" s="3" t="s">
        <v>33</v>
      </c>
      <c r="B482" s="20">
        <f>$B348*(1-$B400)</f>
        <v>0</v>
      </c>
      <c r="C482" s="10"/>
    </row>
    <row r="483" spans="1:3">
      <c r="A483" s="3" t="s">
        <v>34</v>
      </c>
      <c r="B483" s="20">
        <f>$B349*(1-$B401)</f>
        <v>0</v>
      </c>
      <c r="C483" s="10"/>
    </row>
    <row r="484" spans="1:3">
      <c r="A484" s="3" t="s">
        <v>35</v>
      </c>
      <c r="B484" s="20">
        <f>$B350*(1-$B402)</f>
        <v>0</v>
      </c>
      <c r="C484" s="10"/>
    </row>
    <row r="485" spans="1:3">
      <c r="A485" s="3" t="s">
        <v>36</v>
      </c>
      <c r="B485" s="20">
        <f>$B351*(1-$B403)</f>
        <v>0</v>
      </c>
      <c r="C485" s="10"/>
    </row>
    <row r="486" spans="1:3">
      <c r="A486" s="3" t="s">
        <v>37</v>
      </c>
      <c r="B486" s="20">
        <f>$B352*(1-$B404)</f>
        <v>0</v>
      </c>
      <c r="C486" s="10"/>
    </row>
    <row r="487" spans="1:3">
      <c r="A487" s="3" t="s">
        <v>38</v>
      </c>
      <c r="B487" s="20">
        <f>$B353*(1-$B405)</f>
        <v>0</v>
      </c>
      <c r="C487" s="10"/>
    </row>
    <row r="488" spans="1:3">
      <c r="A488" s="3" t="s">
        <v>39</v>
      </c>
      <c r="B488" s="20">
        <f>$B354*(1-$B406)</f>
        <v>0</v>
      </c>
      <c r="C488" s="10"/>
    </row>
    <row r="489" spans="1:3">
      <c r="A489" s="3" t="s">
        <v>40</v>
      </c>
      <c r="B489" s="20">
        <f>$B355*(1-$B407)</f>
        <v>0</v>
      </c>
      <c r="C489" s="10"/>
    </row>
    <row r="490" spans="1:3">
      <c r="A490" s="3" t="s">
        <v>41</v>
      </c>
      <c r="B490" s="20">
        <f>$B356*(1-$B408)</f>
        <v>0</v>
      </c>
      <c r="C490" s="10"/>
    </row>
    <row r="491" spans="1:3">
      <c r="A491" s="3" t="s">
        <v>42</v>
      </c>
      <c r="B491" s="20">
        <f>$B357*(1-$B409)</f>
        <v>0</v>
      </c>
      <c r="C491" s="10"/>
    </row>
    <row r="492" spans="1:3">
      <c r="A492" s="3" t="s">
        <v>43</v>
      </c>
      <c r="B492" s="20">
        <f>$B358*(1-$B410)</f>
        <v>0</v>
      </c>
      <c r="C492" s="10"/>
    </row>
    <row r="493" spans="1:3">
      <c r="A493" s="3" t="s">
        <v>44</v>
      </c>
      <c r="B493" s="20">
        <f>$B359*(1-$B411)</f>
        <v>0</v>
      </c>
      <c r="C493" s="10"/>
    </row>
    <row r="494" spans="1:3">
      <c r="A494" s="3" t="s">
        <v>45</v>
      </c>
      <c r="B494" s="20">
        <f>$B360*(1-$B412)</f>
        <v>0</v>
      </c>
      <c r="C494" s="10"/>
    </row>
    <row r="495" spans="1:3">
      <c r="A495" s="3" t="s">
        <v>46</v>
      </c>
      <c r="B495" s="20">
        <f>$B361*(1-$B413)</f>
        <v>0</v>
      </c>
      <c r="C495" s="10"/>
    </row>
    <row r="496" spans="1:3">
      <c r="A496" s="3" t="s">
        <v>47</v>
      </c>
      <c r="B496" s="20">
        <f>$B362*(1-$B414)</f>
        <v>0</v>
      </c>
      <c r="C496" s="10"/>
    </row>
    <row r="497" spans="1:3">
      <c r="A497" s="3" t="s">
        <v>48</v>
      </c>
      <c r="B497" s="20">
        <f>$B363*(1-$B415)</f>
        <v>0</v>
      </c>
      <c r="C497" s="10"/>
    </row>
    <row r="498" spans="1:3">
      <c r="A498" s="3" t="s">
        <v>49</v>
      </c>
      <c r="B498" s="20">
        <f>$B364*(1-$B416)</f>
        <v>0</v>
      </c>
      <c r="C498" s="10"/>
    </row>
    <row r="499" spans="1:3">
      <c r="A499" s="3" t="s">
        <v>50</v>
      </c>
      <c r="B499" s="20">
        <f>$B365*(1-$B417)</f>
        <v>0</v>
      </c>
      <c r="C499" s="10"/>
    </row>
    <row r="500" spans="1:3">
      <c r="A500" s="3" t="s">
        <v>51</v>
      </c>
      <c r="B500" s="20">
        <f>$B366*(1-$B418)</f>
        <v>0</v>
      </c>
      <c r="C500" s="10"/>
    </row>
    <row r="501" spans="1:3">
      <c r="A501" s="3" t="s">
        <v>52</v>
      </c>
      <c r="B501" s="20">
        <f>$B367*(1-$B419)</f>
        <v>0</v>
      </c>
      <c r="C501" s="10"/>
    </row>
    <row r="502" spans="1:3">
      <c r="A502" s="3" t="s">
        <v>53</v>
      </c>
      <c r="B502" s="20">
        <f>$B368*(1-$B420)</f>
        <v>0</v>
      </c>
      <c r="C502" s="10"/>
    </row>
    <row r="503" spans="1:3">
      <c r="A503" s="3" t="s">
        <v>54</v>
      </c>
      <c r="B503" s="20">
        <f>$B369*(1-$B421)</f>
        <v>0</v>
      </c>
      <c r="C503" s="10"/>
    </row>
    <row r="504" spans="1:3">
      <c r="A504" s="3" t="s">
        <v>55</v>
      </c>
      <c r="B504" s="20">
        <f>$B370*(1-$B422)</f>
        <v>0</v>
      </c>
      <c r="C504" s="10"/>
    </row>
    <row r="505" spans="1:3">
      <c r="A505" s="3" t="s">
        <v>56</v>
      </c>
      <c r="B505" s="20">
        <f>$B371*(1-$B423)</f>
        <v>0</v>
      </c>
      <c r="C505" s="10"/>
    </row>
    <row r="506" spans="1:3">
      <c r="A506" s="3" t="s">
        <v>57</v>
      </c>
      <c r="B506" s="20">
        <f>$B372*(1-$B424)</f>
        <v>0</v>
      </c>
      <c r="C506" s="10"/>
    </row>
    <row r="507" spans="1:3">
      <c r="A507" s="3" t="s">
        <v>58</v>
      </c>
      <c r="B507" s="20">
        <f>$B373*(1-$B425)</f>
        <v>0</v>
      </c>
      <c r="C507" s="10"/>
    </row>
    <row r="508" spans="1:3">
      <c r="A508" s="3" t="s">
        <v>59</v>
      </c>
      <c r="B508" s="20">
        <f>$B374*(1-$B426)</f>
        <v>0</v>
      </c>
      <c r="C508" s="10"/>
    </row>
    <row r="509" spans="1:3">
      <c r="A509" s="3" t="s">
        <v>60</v>
      </c>
      <c r="B509" s="20">
        <f>$B375*(1-$B427)</f>
        <v>0</v>
      </c>
      <c r="C509" s="10"/>
    </row>
    <row r="510" spans="1:3">
      <c r="A510" s="3" t="s">
        <v>61</v>
      </c>
      <c r="B510" s="20">
        <f>$B376*(1-$B428)</f>
        <v>0</v>
      </c>
      <c r="C510" s="10"/>
    </row>
    <row r="511" spans="1:3">
      <c r="A511" s="3" t="s">
        <v>62</v>
      </c>
      <c r="B511" s="20">
        <f>$B377*(1-$B429)</f>
        <v>0</v>
      </c>
      <c r="C511" s="10"/>
    </row>
    <row r="512" spans="1:3">
      <c r="A512" s="3" t="s">
        <v>63</v>
      </c>
      <c r="B512" s="20">
        <f>$B378*(1-$B430)</f>
        <v>0</v>
      </c>
      <c r="C512" s="10"/>
    </row>
    <row r="513" spans="1:7">
      <c r="A513" s="3" t="s">
        <v>64</v>
      </c>
      <c r="B513" s="20">
        <f>$B379*(1-$B431)</f>
        <v>0</v>
      </c>
      <c r="C513" s="10"/>
    </row>
    <row r="514" spans="1:7">
      <c r="A514" s="3" t="s">
        <v>65</v>
      </c>
      <c r="B514" s="20">
        <f>$B380*(1-$B432)</f>
        <v>0</v>
      </c>
      <c r="C514" s="10"/>
    </row>
    <row r="516" spans="1:7" ht="21" customHeight="1">
      <c r="A516" s="1" t="s">
        <v>285</v>
      </c>
    </row>
    <row r="517" spans="1:7">
      <c r="A517" s="2" t="s">
        <v>196</v>
      </c>
    </row>
    <row r="518" spans="1:7">
      <c r="A518" s="11" t="s">
        <v>286</v>
      </c>
    </row>
    <row r="519" spans="1:7">
      <c r="A519" s="11" t="s">
        <v>287</v>
      </c>
    </row>
    <row r="520" spans="1:7">
      <c r="A520" s="11" t="s">
        <v>288</v>
      </c>
    </row>
    <row r="521" spans="1:7">
      <c r="A521" s="2" t="s">
        <v>289</v>
      </c>
    </row>
    <row r="523" spans="1:7">
      <c r="B523" s="12" t="s">
        <v>179</v>
      </c>
      <c r="C523" s="12" t="s">
        <v>284</v>
      </c>
      <c r="D523" s="12" t="s">
        <v>27</v>
      </c>
      <c r="E523" s="12" t="s">
        <v>28</v>
      </c>
      <c r="F523" s="12" t="s">
        <v>29</v>
      </c>
    </row>
    <row r="524" spans="1:7">
      <c r="A524" s="3" t="s">
        <v>33</v>
      </c>
      <c r="B524" s="19">
        <f>$B441</f>
        <v>0</v>
      </c>
      <c r="C524" s="19">
        <f>$B482</f>
        <v>0</v>
      </c>
      <c r="D524" s="19">
        <f>$C308</f>
        <v>0</v>
      </c>
      <c r="E524" s="19">
        <f>$D308</f>
        <v>0</v>
      </c>
      <c r="F524" s="19">
        <f>$E308</f>
        <v>0</v>
      </c>
      <c r="G524" s="10"/>
    </row>
    <row r="525" spans="1:7">
      <c r="A525" s="3" t="s">
        <v>34</v>
      </c>
      <c r="B525" s="19">
        <f>$B442</f>
        <v>0</v>
      </c>
      <c r="C525" s="19">
        <f>$B483</f>
        <v>0</v>
      </c>
      <c r="D525" s="19">
        <f>$C309</f>
        <v>0</v>
      </c>
      <c r="E525" s="19">
        <f>$D309</f>
        <v>0</v>
      </c>
      <c r="F525" s="19">
        <f>$E309</f>
        <v>0</v>
      </c>
      <c r="G525" s="10"/>
    </row>
    <row r="526" spans="1:7">
      <c r="A526" s="3" t="s">
        <v>35</v>
      </c>
      <c r="B526" s="19">
        <f>$B443</f>
        <v>0</v>
      </c>
      <c r="C526" s="19">
        <f>$B484</f>
        <v>0</v>
      </c>
      <c r="D526" s="19">
        <f>$C310</f>
        <v>0</v>
      </c>
      <c r="E526" s="19">
        <f>$D310</f>
        <v>0</v>
      </c>
      <c r="F526" s="19">
        <f>$E310</f>
        <v>0</v>
      </c>
      <c r="G526" s="10"/>
    </row>
    <row r="527" spans="1:7">
      <c r="A527" s="3" t="s">
        <v>36</v>
      </c>
      <c r="B527" s="19">
        <f>$B444</f>
        <v>0</v>
      </c>
      <c r="C527" s="19">
        <f>$B485</f>
        <v>0</v>
      </c>
      <c r="D527" s="19">
        <f>$C311</f>
        <v>0</v>
      </c>
      <c r="E527" s="19">
        <f>$D311</f>
        <v>0</v>
      </c>
      <c r="F527" s="19">
        <f>$E311</f>
        <v>0</v>
      </c>
      <c r="G527" s="10"/>
    </row>
    <row r="528" spans="1:7">
      <c r="A528" s="3" t="s">
        <v>37</v>
      </c>
      <c r="B528" s="19">
        <f>$B445</f>
        <v>0</v>
      </c>
      <c r="C528" s="19">
        <f>$B486</f>
        <v>0</v>
      </c>
      <c r="D528" s="19">
        <f>$C312</f>
        <v>0</v>
      </c>
      <c r="E528" s="19">
        <f>$D312</f>
        <v>0</v>
      </c>
      <c r="F528" s="19">
        <f>$E312</f>
        <v>0</v>
      </c>
      <c r="G528" s="10"/>
    </row>
    <row r="529" spans="1:7">
      <c r="A529" s="3" t="s">
        <v>38</v>
      </c>
      <c r="B529" s="19">
        <f>$B446</f>
        <v>0</v>
      </c>
      <c r="C529" s="19">
        <f>$B487</f>
        <v>0</v>
      </c>
      <c r="D529" s="19">
        <f>$C313</f>
        <v>0</v>
      </c>
      <c r="E529" s="19">
        <f>$D313</f>
        <v>0</v>
      </c>
      <c r="F529" s="19">
        <f>$E313</f>
        <v>0</v>
      </c>
      <c r="G529" s="10"/>
    </row>
    <row r="530" spans="1:7">
      <c r="A530" s="3" t="s">
        <v>39</v>
      </c>
      <c r="B530" s="19">
        <f>$B447</f>
        <v>0</v>
      </c>
      <c r="C530" s="19">
        <f>$B488</f>
        <v>0</v>
      </c>
      <c r="D530" s="19">
        <f>$C314</f>
        <v>0</v>
      </c>
      <c r="E530" s="19">
        <f>$D314</f>
        <v>0</v>
      </c>
      <c r="F530" s="19">
        <f>$E314</f>
        <v>0</v>
      </c>
      <c r="G530" s="10"/>
    </row>
    <row r="531" spans="1:7">
      <c r="A531" s="3" t="s">
        <v>40</v>
      </c>
      <c r="B531" s="19">
        <f>$B448</f>
        <v>0</v>
      </c>
      <c r="C531" s="19">
        <f>$B489</f>
        <v>0</v>
      </c>
      <c r="D531" s="19">
        <f>$C315</f>
        <v>0</v>
      </c>
      <c r="E531" s="19">
        <f>$D315</f>
        <v>0</v>
      </c>
      <c r="F531" s="19">
        <f>$E315</f>
        <v>0</v>
      </c>
      <c r="G531" s="10"/>
    </row>
    <row r="532" spans="1:7">
      <c r="A532" s="3" t="s">
        <v>41</v>
      </c>
      <c r="B532" s="19">
        <f>$B449</f>
        <v>0</v>
      </c>
      <c r="C532" s="19">
        <f>$B490</f>
        <v>0</v>
      </c>
      <c r="D532" s="19">
        <f>$C316</f>
        <v>0</v>
      </c>
      <c r="E532" s="19">
        <f>$D316</f>
        <v>0</v>
      </c>
      <c r="F532" s="19">
        <f>$E316</f>
        <v>0</v>
      </c>
      <c r="G532" s="10"/>
    </row>
    <row r="533" spans="1:7">
      <c r="A533" s="3" t="s">
        <v>42</v>
      </c>
      <c r="B533" s="19">
        <f>$B450</f>
        <v>0</v>
      </c>
      <c r="C533" s="19">
        <f>$B491</f>
        <v>0</v>
      </c>
      <c r="D533" s="19">
        <f>$C317</f>
        <v>0</v>
      </c>
      <c r="E533" s="19">
        <f>$D317</f>
        <v>0</v>
      </c>
      <c r="F533" s="19">
        <f>$E317</f>
        <v>0</v>
      </c>
      <c r="G533" s="10"/>
    </row>
    <row r="534" spans="1:7">
      <c r="A534" s="3" t="s">
        <v>43</v>
      </c>
      <c r="B534" s="19">
        <f>$B451</f>
        <v>0</v>
      </c>
      <c r="C534" s="19">
        <f>$B492</f>
        <v>0</v>
      </c>
      <c r="D534" s="19">
        <f>$C318</f>
        <v>0</v>
      </c>
      <c r="E534" s="19">
        <f>$D318</f>
        <v>0</v>
      </c>
      <c r="F534" s="19">
        <f>$E318</f>
        <v>0</v>
      </c>
      <c r="G534" s="10"/>
    </row>
    <row r="535" spans="1:7">
      <c r="A535" s="3" t="s">
        <v>44</v>
      </c>
      <c r="B535" s="19">
        <f>$B452</f>
        <v>0</v>
      </c>
      <c r="C535" s="19">
        <f>$B493</f>
        <v>0</v>
      </c>
      <c r="D535" s="19">
        <f>$C319</f>
        <v>0</v>
      </c>
      <c r="E535" s="19">
        <f>$D319</f>
        <v>0</v>
      </c>
      <c r="F535" s="19">
        <f>$E319</f>
        <v>0</v>
      </c>
      <c r="G535" s="10"/>
    </row>
    <row r="536" spans="1:7">
      <c r="A536" s="3" t="s">
        <v>45</v>
      </c>
      <c r="B536" s="19">
        <f>$B453</f>
        <v>0</v>
      </c>
      <c r="C536" s="19">
        <f>$B494</f>
        <v>0</v>
      </c>
      <c r="D536" s="19">
        <f>$C320</f>
        <v>0</v>
      </c>
      <c r="E536" s="19">
        <f>$D320</f>
        <v>0</v>
      </c>
      <c r="F536" s="19">
        <f>$E320</f>
        <v>0</v>
      </c>
      <c r="G536" s="10"/>
    </row>
    <row r="537" spans="1:7">
      <c r="A537" s="3" t="s">
        <v>46</v>
      </c>
      <c r="B537" s="19">
        <f>$B454</f>
        <v>0</v>
      </c>
      <c r="C537" s="19">
        <f>$B495</f>
        <v>0</v>
      </c>
      <c r="D537" s="19">
        <f>$C321</f>
        <v>0</v>
      </c>
      <c r="E537" s="19">
        <f>$D321</f>
        <v>0</v>
      </c>
      <c r="F537" s="19">
        <f>$E321</f>
        <v>0</v>
      </c>
      <c r="G537" s="10"/>
    </row>
    <row r="538" spans="1:7">
      <c r="A538" s="3" t="s">
        <v>47</v>
      </c>
      <c r="B538" s="19">
        <f>$B455</f>
        <v>0</v>
      </c>
      <c r="C538" s="19">
        <f>$B496</f>
        <v>0</v>
      </c>
      <c r="D538" s="19">
        <f>$C322</f>
        <v>0</v>
      </c>
      <c r="E538" s="19">
        <f>$D322</f>
        <v>0</v>
      </c>
      <c r="F538" s="19">
        <f>$E322</f>
        <v>0</v>
      </c>
      <c r="G538" s="10"/>
    </row>
    <row r="539" spans="1:7">
      <c r="A539" s="3" t="s">
        <v>48</v>
      </c>
      <c r="B539" s="19">
        <f>$B456</f>
        <v>0</v>
      </c>
      <c r="C539" s="19">
        <f>$B497</f>
        <v>0</v>
      </c>
      <c r="D539" s="19">
        <f>$C323</f>
        <v>0</v>
      </c>
      <c r="E539" s="19">
        <f>$D323</f>
        <v>0</v>
      </c>
      <c r="F539" s="19">
        <f>$E323</f>
        <v>0</v>
      </c>
      <c r="G539" s="10"/>
    </row>
    <row r="540" spans="1:7">
      <c r="A540" s="3" t="s">
        <v>49</v>
      </c>
      <c r="B540" s="19">
        <f>$B457</f>
        <v>0</v>
      </c>
      <c r="C540" s="19">
        <f>$B498</f>
        <v>0</v>
      </c>
      <c r="D540" s="19">
        <f>$C324</f>
        <v>0</v>
      </c>
      <c r="E540" s="19">
        <f>$D324</f>
        <v>0</v>
      </c>
      <c r="F540" s="19">
        <f>$E324</f>
        <v>0</v>
      </c>
      <c r="G540" s="10"/>
    </row>
    <row r="541" spans="1:7">
      <c r="A541" s="3" t="s">
        <v>50</v>
      </c>
      <c r="B541" s="19">
        <f>$B458</f>
        <v>0</v>
      </c>
      <c r="C541" s="19">
        <f>$B499</f>
        <v>0</v>
      </c>
      <c r="D541" s="19">
        <f>$C325</f>
        <v>0</v>
      </c>
      <c r="E541" s="19">
        <f>$D325</f>
        <v>0</v>
      </c>
      <c r="F541" s="19">
        <f>$E325</f>
        <v>0</v>
      </c>
      <c r="G541" s="10"/>
    </row>
    <row r="542" spans="1:7">
      <c r="A542" s="3" t="s">
        <v>51</v>
      </c>
      <c r="B542" s="19">
        <f>$B459</f>
        <v>0</v>
      </c>
      <c r="C542" s="19">
        <f>$B500</f>
        <v>0</v>
      </c>
      <c r="D542" s="19">
        <f>$C326</f>
        <v>0</v>
      </c>
      <c r="E542" s="19">
        <f>$D326</f>
        <v>0</v>
      </c>
      <c r="F542" s="19">
        <f>$E326</f>
        <v>0</v>
      </c>
      <c r="G542" s="10"/>
    </row>
    <row r="543" spans="1:7">
      <c r="A543" s="3" t="s">
        <v>52</v>
      </c>
      <c r="B543" s="19">
        <f>$B460</f>
        <v>0</v>
      </c>
      <c r="C543" s="19">
        <f>$B501</f>
        <v>0</v>
      </c>
      <c r="D543" s="19">
        <f>$C327</f>
        <v>0</v>
      </c>
      <c r="E543" s="19">
        <f>$D327</f>
        <v>0</v>
      </c>
      <c r="F543" s="19">
        <f>$E327</f>
        <v>0</v>
      </c>
      <c r="G543" s="10"/>
    </row>
    <row r="544" spans="1:7">
      <c r="A544" s="3" t="s">
        <v>53</v>
      </c>
      <c r="B544" s="19">
        <f>$B461</f>
        <v>0</v>
      </c>
      <c r="C544" s="19">
        <f>$B502</f>
        <v>0</v>
      </c>
      <c r="D544" s="19">
        <f>$C328</f>
        <v>0</v>
      </c>
      <c r="E544" s="19">
        <f>$D328</f>
        <v>0</v>
      </c>
      <c r="F544" s="19">
        <f>$E328</f>
        <v>0</v>
      </c>
      <c r="G544" s="10"/>
    </row>
    <row r="545" spans="1:7">
      <c r="A545" s="3" t="s">
        <v>54</v>
      </c>
      <c r="B545" s="19">
        <f>$B462</f>
        <v>0</v>
      </c>
      <c r="C545" s="19">
        <f>$B503</f>
        <v>0</v>
      </c>
      <c r="D545" s="19">
        <f>$C329</f>
        <v>0</v>
      </c>
      <c r="E545" s="19">
        <f>$D329</f>
        <v>0</v>
      </c>
      <c r="F545" s="19">
        <f>$E329</f>
        <v>0</v>
      </c>
      <c r="G545" s="10"/>
    </row>
    <row r="546" spans="1:7">
      <c r="A546" s="3" t="s">
        <v>55</v>
      </c>
      <c r="B546" s="19">
        <f>$B463</f>
        <v>0</v>
      </c>
      <c r="C546" s="19">
        <f>$B504</f>
        <v>0</v>
      </c>
      <c r="D546" s="19">
        <f>$C330</f>
        <v>0</v>
      </c>
      <c r="E546" s="19">
        <f>$D330</f>
        <v>0</v>
      </c>
      <c r="F546" s="19">
        <f>$E330</f>
        <v>0</v>
      </c>
      <c r="G546" s="10"/>
    </row>
    <row r="547" spans="1:7">
      <c r="A547" s="3" t="s">
        <v>56</v>
      </c>
      <c r="B547" s="19">
        <f>$B464</f>
        <v>0</v>
      </c>
      <c r="C547" s="19">
        <f>$B505</f>
        <v>0</v>
      </c>
      <c r="D547" s="19">
        <f>$C331</f>
        <v>0</v>
      </c>
      <c r="E547" s="19">
        <f>$D331</f>
        <v>0</v>
      </c>
      <c r="F547" s="19">
        <f>$E331</f>
        <v>0</v>
      </c>
      <c r="G547" s="10"/>
    </row>
    <row r="548" spans="1:7">
      <c r="A548" s="3" t="s">
        <v>57</v>
      </c>
      <c r="B548" s="19">
        <f>$B465</f>
        <v>0</v>
      </c>
      <c r="C548" s="19">
        <f>$B506</f>
        <v>0</v>
      </c>
      <c r="D548" s="19">
        <f>$C332</f>
        <v>0</v>
      </c>
      <c r="E548" s="19">
        <f>$D332</f>
        <v>0</v>
      </c>
      <c r="F548" s="19">
        <f>$E332</f>
        <v>0</v>
      </c>
      <c r="G548" s="10"/>
    </row>
    <row r="549" spans="1:7">
      <c r="A549" s="3" t="s">
        <v>58</v>
      </c>
      <c r="B549" s="19">
        <f>$B466</f>
        <v>0</v>
      </c>
      <c r="C549" s="19">
        <f>$B507</f>
        <v>0</v>
      </c>
      <c r="D549" s="19">
        <f>$C333</f>
        <v>0</v>
      </c>
      <c r="E549" s="19">
        <f>$D333</f>
        <v>0</v>
      </c>
      <c r="F549" s="19">
        <f>$E333</f>
        <v>0</v>
      </c>
      <c r="G549" s="10"/>
    </row>
    <row r="550" spans="1:7">
      <c r="A550" s="3" t="s">
        <v>59</v>
      </c>
      <c r="B550" s="19">
        <f>$B467</f>
        <v>0</v>
      </c>
      <c r="C550" s="19">
        <f>$B508</f>
        <v>0</v>
      </c>
      <c r="D550" s="19">
        <f>$C334</f>
        <v>0</v>
      </c>
      <c r="E550" s="19">
        <f>$D334</f>
        <v>0</v>
      </c>
      <c r="F550" s="19">
        <f>$E334</f>
        <v>0</v>
      </c>
      <c r="G550" s="10"/>
    </row>
    <row r="551" spans="1:7">
      <c r="A551" s="3" t="s">
        <v>60</v>
      </c>
      <c r="B551" s="19">
        <f>$B468</f>
        <v>0</v>
      </c>
      <c r="C551" s="19">
        <f>$B509</f>
        <v>0</v>
      </c>
      <c r="D551" s="19">
        <f>$C335</f>
        <v>0</v>
      </c>
      <c r="E551" s="19">
        <f>$D335</f>
        <v>0</v>
      </c>
      <c r="F551" s="19">
        <f>$E335</f>
        <v>0</v>
      </c>
      <c r="G551" s="10"/>
    </row>
    <row r="552" spans="1:7">
      <c r="A552" s="3" t="s">
        <v>61</v>
      </c>
      <c r="B552" s="19">
        <f>$B469</f>
        <v>0</v>
      </c>
      <c r="C552" s="19">
        <f>$B510</f>
        <v>0</v>
      </c>
      <c r="D552" s="19">
        <f>$C336</f>
        <v>0</v>
      </c>
      <c r="E552" s="19">
        <f>$D336</f>
        <v>0</v>
      </c>
      <c r="F552" s="19">
        <f>$E336</f>
        <v>0</v>
      </c>
      <c r="G552" s="10"/>
    </row>
    <row r="553" spans="1:7">
      <c r="A553" s="3" t="s">
        <v>62</v>
      </c>
      <c r="B553" s="19">
        <f>$B470</f>
        <v>0</v>
      </c>
      <c r="C553" s="19">
        <f>$B511</f>
        <v>0</v>
      </c>
      <c r="D553" s="19">
        <f>$C337</f>
        <v>0</v>
      </c>
      <c r="E553" s="19">
        <f>$D337</f>
        <v>0</v>
      </c>
      <c r="F553" s="19">
        <f>$E337</f>
        <v>0</v>
      </c>
      <c r="G553" s="10"/>
    </row>
    <row r="554" spans="1:7">
      <c r="A554" s="3" t="s">
        <v>63</v>
      </c>
      <c r="B554" s="19">
        <f>$B471</f>
        <v>0</v>
      </c>
      <c r="C554" s="19">
        <f>$B512</f>
        <v>0</v>
      </c>
      <c r="D554" s="19">
        <f>$C338</f>
        <v>0</v>
      </c>
      <c r="E554" s="19">
        <f>$D338</f>
        <v>0</v>
      </c>
      <c r="F554" s="19">
        <f>$E338</f>
        <v>0</v>
      </c>
      <c r="G554" s="10"/>
    </row>
    <row r="555" spans="1:7">
      <c r="A555" s="3" t="s">
        <v>64</v>
      </c>
      <c r="B555" s="19">
        <f>$B472</f>
        <v>0</v>
      </c>
      <c r="C555" s="19">
        <f>$B513</f>
        <v>0</v>
      </c>
      <c r="D555" s="19">
        <f>$C339</f>
        <v>0</v>
      </c>
      <c r="E555" s="19">
        <f>$D339</f>
        <v>0</v>
      </c>
      <c r="F555" s="19">
        <f>$E339</f>
        <v>0</v>
      </c>
      <c r="G555" s="10"/>
    </row>
    <row r="556" spans="1:7">
      <c r="A556" s="3" t="s">
        <v>65</v>
      </c>
      <c r="B556" s="19">
        <f>$B473</f>
        <v>0</v>
      </c>
      <c r="C556" s="19">
        <f>$B514</f>
        <v>0</v>
      </c>
      <c r="D556" s="19">
        <f>$C340</f>
        <v>0</v>
      </c>
      <c r="E556" s="19">
        <f>$D340</f>
        <v>0</v>
      </c>
      <c r="F556" s="19">
        <f>$E340</f>
        <v>0</v>
      </c>
      <c r="G556" s="10"/>
    </row>
    <row r="558" spans="1:7" ht="21" customHeight="1">
      <c r="A558" s="1" t="s">
        <v>290</v>
      </c>
    </row>
    <row r="559" spans="1:7">
      <c r="A559" s="2" t="s">
        <v>196</v>
      </c>
    </row>
    <row r="560" spans="1:7">
      <c r="A560" s="11" t="s">
        <v>291</v>
      </c>
    </row>
    <row r="561" spans="1:7">
      <c r="A561" s="11" t="s">
        <v>292</v>
      </c>
    </row>
    <row r="562" spans="1:7">
      <c r="A562" s="2" t="s">
        <v>283</v>
      </c>
    </row>
    <row r="564" spans="1:7">
      <c r="B564" s="12" t="s">
        <v>179</v>
      </c>
      <c r="C564" s="12" t="s">
        <v>284</v>
      </c>
      <c r="D564" s="12" t="s">
        <v>27</v>
      </c>
      <c r="E564" s="12" t="s">
        <v>28</v>
      </c>
      <c r="F564" s="12" t="s">
        <v>29</v>
      </c>
    </row>
    <row r="565" spans="1:7">
      <c r="A565" s="3" t="s">
        <v>33</v>
      </c>
      <c r="B565" s="20">
        <f>B524*(1-$C6)</f>
        <v>0</v>
      </c>
      <c r="C565" s="20">
        <f>C524*(1-$C6)</f>
        <v>0</v>
      </c>
      <c r="D565" s="20">
        <f>D524*(1-$C6)</f>
        <v>0</v>
      </c>
      <c r="E565" s="20">
        <f>E524*(1-$C6)</f>
        <v>0</v>
      </c>
      <c r="F565" s="20">
        <f>F524*(1-$C6)</f>
        <v>0</v>
      </c>
      <c r="G565" s="10"/>
    </row>
    <row r="566" spans="1:7">
      <c r="A566" s="3" t="s">
        <v>34</v>
      </c>
      <c r="B566" s="20">
        <f>B525*(1-$C7)</f>
        <v>0</v>
      </c>
      <c r="C566" s="20">
        <f>C525*(1-$C7)</f>
        <v>0</v>
      </c>
      <c r="D566" s="20">
        <f>D525*(1-$C7)</f>
        <v>0</v>
      </c>
      <c r="E566" s="20">
        <f>E525*(1-$C7)</f>
        <v>0</v>
      </c>
      <c r="F566" s="20">
        <f>F525*(1-$C7)</f>
        <v>0</v>
      </c>
      <c r="G566" s="10"/>
    </row>
    <row r="567" spans="1:7">
      <c r="A567" s="3" t="s">
        <v>35</v>
      </c>
      <c r="B567" s="20">
        <f>B526*(1-$C8)</f>
        <v>0</v>
      </c>
      <c r="C567" s="20">
        <f>C526*(1-$C8)</f>
        <v>0</v>
      </c>
      <c r="D567" s="20">
        <f>D526*(1-$C8)</f>
        <v>0</v>
      </c>
      <c r="E567" s="20">
        <f>E526*(1-$C8)</f>
        <v>0</v>
      </c>
      <c r="F567" s="20">
        <f>F526*(1-$C8)</f>
        <v>0</v>
      </c>
      <c r="G567" s="10"/>
    </row>
    <row r="568" spans="1:7">
      <c r="A568" s="3" t="s">
        <v>36</v>
      </c>
      <c r="B568" s="20">
        <f>B527*(1-$C9)</f>
        <v>0</v>
      </c>
      <c r="C568" s="20">
        <f>C527*(1-$C9)</f>
        <v>0</v>
      </c>
      <c r="D568" s="20">
        <f>D527*(1-$C9)</f>
        <v>0</v>
      </c>
      <c r="E568" s="20">
        <f>E527*(1-$C9)</f>
        <v>0</v>
      </c>
      <c r="F568" s="20">
        <f>F527*(1-$C9)</f>
        <v>0</v>
      </c>
      <c r="G568" s="10"/>
    </row>
    <row r="569" spans="1:7">
      <c r="A569" s="3" t="s">
        <v>37</v>
      </c>
      <c r="B569" s="20">
        <f>B528*(1-$C10)</f>
        <v>0</v>
      </c>
      <c r="C569" s="20">
        <f>C528*(1-$C10)</f>
        <v>0</v>
      </c>
      <c r="D569" s="20">
        <f>D528*(1-$C10)</f>
        <v>0</v>
      </c>
      <c r="E569" s="20">
        <f>E528*(1-$C10)</f>
        <v>0</v>
      </c>
      <c r="F569" s="20">
        <f>F528*(1-$C10)</f>
        <v>0</v>
      </c>
      <c r="G569" s="10"/>
    </row>
    <row r="570" spans="1:7">
      <c r="A570" s="3" t="s">
        <v>38</v>
      </c>
      <c r="B570" s="20">
        <f>B529*(1-$C11)</f>
        <v>0</v>
      </c>
      <c r="C570" s="20">
        <f>C529*(1-$C11)</f>
        <v>0</v>
      </c>
      <c r="D570" s="20">
        <f>D529*(1-$C11)</f>
        <v>0</v>
      </c>
      <c r="E570" s="20">
        <f>E529*(1-$C11)</f>
        <v>0</v>
      </c>
      <c r="F570" s="20">
        <f>F529*(1-$C11)</f>
        <v>0</v>
      </c>
      <c r="G570" s="10"/>
    </row>
    <row r="571" spans="1:7">
      <c r="A571" s="3" t="s">
        <v>39</v>
      </c>
      <c r="B571" s="20">
        <f>B530*(1-$C12)</f>
        <v>0</v>
      </c>
      <c r="C571" s="20">
        <f>C530*(1-$C12)</f>
        <v>0</v>
      </c>
      <c r="D571" s="20">
        <f>D530*(1-$C12)</f>
        <v>0</v>
      </c>
      <c r="E571" s="20">
        <f>E530*(1-$C12)</f>
        <v>0</v>
      </c>
      <c r="F571" s="20">
        <f>F530*(1-$C12)</f>
        <v>0</v>
      </c>
      <c r="G571" s="10"/>
    </row>
    <row r="572" spans="1:7">
      <c r="A572" s="3" t="s">
        <v>40</v>
      </c>
      <c r="B572" s="20">
        <f>B531*(1-$C13)</f>
        <v>0</v>
      </c>
      <c r="C572" s="20">
        <f>C531*(1-$C13)</f>
        <v>0</v>
      </c>
      <c r="D572" s="20">
        <f>D531*(1-$C13)</f>
        <v>0</v>
      </c>
      <c r="E572" s="20">
        <f>E531*(1-$C13)</f>
        <v>0</v>
      </c>
      <c r="F572" s="20">
        <f>F531*(1-$C13)</f>
        <v>0</v>
      </c>
      <c r="G572" s="10"/>
    </row>
    <row r="573" spans="1:7">
      <c r="A573" s="3" t="s">
        <v>41</v>
      </c>
      <c r="B573" s="20">
        <f>B532*(1-$C14)</f>
        <v>0</v>
      </c>
      <c r="C573" s="20">
        <f>C532*(1-$C14)</f>
        <v>0</v>
      </c>
      <c r="D573" s="20">
        <f>D532*(1-$C14)</f>
        <v>0</v>
      </c>
      <c r="E573" s="20">
        <f>E532*(1-$C14)</f>
        <v>0</v>
      </c>
      <c r="F573" s="20">
        <f>F532*(1-$C14)</f>
        <v>0</v>
      </c>
      <c r="G573" s="10"/>
    </row>
    <row r="574" spans="1:7">
      <c r="A574" s="3" t="s">
        <v>42</v>
      </c>
      <c r="B574" s="20">
        <f>B533*(1-$C15)</f>
        <v>0</v>
      </c>
      <c r="C574" s="20">
        <f>C533*(1-$C15)</f>
        <v>0</v>
      </c>
      <c r="D574" s="20">
        <f>D533*(1-$C15)</f>
        <v>0</v>
      </c>
      <c r="E574" s="20">
        <f>E533*(1-$C15)</f>
        <v>0</v>
      </c>
      <c r="F574" s="20">
        <f>F533*(1-$C15)</f>
        <v>0</v>
      </c>
      <c r="G574" s="10"/>
    </row>
    <row r="575" spans="1:7">
      <c r="A575" s="3" t="s">
        <v>43</v>
      </c>
      <c r="B575" s="20">
        <f>B534*(1-$C16)</f>
        <v>0</v>
      </c>
      <c r="C575" s="20">
        <f>C534*(1-$C16)</f>
        <v>0</v>
      </c>
      <c r="D575" s="20">
        <f>D534*(1-$C16)</f>
        <v>0</v>
      </c>
      <c r="E575" s="20">
        <f>E534*(1-$C16)</f>
        <v>0</v>
      </c>
      <c r="F575" s="20">
        <f>F534*(1-$C16)</f>
        <v>0</v>
      </c>
      <c r="G575" s="10"/>
    </row>
    <row r="576" spans="1:7">
      <c r="A576" s="3" t="s">
        <v>44</v>
      </c>
      <c r="B576" s="20">
        <f>B535*(1-$C17)</f>
        <v>0</v>
      </c>
      <c r="C576" s="20">
        <f>C535*(1-$C17)</f>
        <v>0</v>
      </c>
      <c r="D576" s="20">
        <f>D535*(1-$C17)</f>
        <v>0</v>
      </c>
      <c r="E576" s="20">
        <f>E535*(1-$C17)</f>
        <v>0</v>
      </c>
      <c r="F576" s="20">
        <f>F535*(1-$C17)</f>
        <v>0</v>
      </c>
      <c r="G576" s="10"/>
    </row>
    <row r="577" spans="1:7">
      <c r="A577" s="3" t="s">
        <v>45</v>
      </c>
      <c r="B577" s="20">
        <f>B536*(1-$C18)</f>
        <v>0</v>
      </c>
      <c r="C577" s="20">
        <f>C536*(1-$C18)</f>
        <v>0</v>
      </c>
      <c r="D577" s="20">
        <f>D536*(1-$C18)</f>
        <v>0</v>
      </c>
      <c r="E577" s="20">
        <f>E536*(1-$C18)</f>
        <v>0</v>
      </c>
      <c r="F577" s="20">
        <f>F536*(1-$C18)</f>
        <v>0</v>
      </c>
      <c r="G577" s="10"/>
    </row>
    <row r="578" spans="1:7">
      <c r="A578" s="3" t="s">
        <v>46</v>
      </c>
      <c r="B578" s="20">
        <f>B537*(1-$C19)</f>
        <v>0</v>
      </c>
      <c r="C578" s="20">
        <f>C537*(1-$C19)</f>
        <v>0</v>
      </c>
      <c r="D578" s="20">
        <f>D537*(1-$C19)</f>
        <v>0</v>
      </c>
      <c r="E578" s="20">
        <f>E537*(1-$C19)</f>
        <v>0</v>
      </c>
      <c r="F578" s="20">
        <f>F537*(1-$C19)</f>
        <v>0</v>
      </c>
      <c r="G578" s="10"/>
    </row>
    <row r="579" spans="1:7">
      <c r="A579" s="3" t="s">
        <v>47</v>
      </c>
      <c r="B579" s="20">
        <f>B538*(1-$C20)</f>
        <v>0</v>
      </c>
      <c r="C579" s="20">
        <f>C538*(1-$C20)</f>
        <v>0</v>
      </c>
      <c r="D579" s="20">
        <f>D538*(1-$C20)</f>
        <v>0</v>
      </c>
      <c r="E579" s="20">
        <f>E538*(1-$C20)</f>
        <v>0</v>
      </c>
      <c r="F579" s="20">
        <f>F538*(1-$C20)</f>
        <v>0</v>
      </c>
      <c r="G579" s="10"/>
    </row>
    <row r="580" spans="1:7">
      <c r="A580" s="3" t="s">
        <v>48</v>
      </c>
      <c r="B580" s="20">
        <f>B539*(1-$C21)</f>
        <v>0</v>
      </c>
      <c r="C580" s="20">
        <f>C539*(1-$C21)</f>
        <v>0</v>
      </c>
      <c r="D580" s="20">
        <f>D539*(1-$C21)</f>
        <v>0</v>
      </c>
      <c r="E580" s="20">
        <f>E539*(1-$C21)</f>
        <v>0</v>
      </c>
      <c r="F580" s="20">
        <f>F539*(1-$C21)</f>
        <v>0</v>
      </c>
      <c r="G580" s="10"/>
    </row>
    <row r="581" spans="1:7">
      <c r="A581" s="3" t="s">
        <v>49</v>
      </c>
      <c r="B581" s="20">
        <f>B540*(1-$C22)</f>
        <v>0</v>
      </c>
      <c r="C581" s="20">
        <f>C540*(1-$C22)</f>
        <v>0</v>
      </c>
      <c r="D581" s="20">
        <f>D540*(1-$C22)</f>
        <v>0</v>
      </c>
      <c r="E581" s="20">
        <f>E540*(1-$C22)</f>
        <v>0</v>
      </c>
      <c r="F581" s="20">
        <f>F540*(1-$C22)</f>
        <v>0</v>
      </c>
      <c r="G581" s="10"/>
    </row>
    <row r="582" spans="1:7">
      <c r="A582" s="3" t="s">
        <v>50</v>
      </c>
      <c r="B582" s="20">
        <f>B541*(1-$C23)</f>
        <v>0</v>
      </c>
      <c r="C582" s="20">
        <f>C541*(1-$C23)</f>
        <v>0</v>
      </c>
      <c r="D582" s="20">
        <f>D541*(1-$C23)</f>
        <v>0</v>
      </c>
      <c r="E582" s="20">
        <f>E541*(1-$C23)</f>
        <v>0</v>
      </c>
      <c r="F582" s="20">
        <f>F541*(1-$C23)</f>
        <v>0</v>
      </c>
      <c r="G582" s="10"/>
    </row>
    <row r="583" spans="1:7">
      <c r="A583" s="3" t="s">
        <v>51</v>
      </c>
      <c r="B583" s="20">
        <f>B542*(1-$C24)</f>
        <v>0</v>
      </c>
      <c r="C583" s="20">
        <f>C542*(1-$C24)</f>
        <v>0</v>
      </c>
      <c r="D583" s="20">
        <f>D542*(1-$C24)</f>
        <v>0</v>
      </c>
      <c r="E583" s="20">
        <f>E542*(1-$C24)</f>
        <v>0</v>
      </c>
      <c r="F583" s="20">
        <f>F542*(1-$C24)</f>
        <v>0</v>
      </c>
      <c r="G583" s="10"/>
    </row>
    <row r="584" spans="1:7">
      <c r="A584" s="3" t="s">
        <v>52</v>
      </c>
      <c r="B584" s="20">
        <f>B543*(1-$C25)</f>
        <v>0</v>
      </c>
      <c r="C584" s="20">
        <f>C543*(1-$C25)</f>
        <v>0</v>
      </c>
      <c r="D584" s="20">
        <f>D543*(1-$C25)</f>
        <v>0</v>
      </c>
      <c r="E584" s="20">
        <f>E543*(1-$C25)</f>
        <v>0</v>
      </c>
      <c r="F584" s="20">
        <f>F543*(1-$C25)</f>
        <v>0</v>
      </c>
      <c r="G584" s="10"/>
    </row>
    <row r="585" spans="1:7">
      <c r="A585" s="3" t="s">
        <v>53</v>
      </c>
      <c r="B585" s="20">
        <f>B544*(1-$C26)</f>
        <v>0</v>
      </c>
      <c r="C585" s="20">
        <f>C544*(1-$C26)</f>
        <v>0</v>
      </c>
      <c r="D585" s="20">
        <f>D544*(1-$C26)</f>
        <v>0</v>
      </c>
      <c r="E585" s="20">
        <f>E544*(1-$C26)</f>
        <v>0</v>
      </c>
      <c r="F585" s="20">
        <f>F544*(1-$C26)</f>
        <v>0</v>
      </c>
      <c r="G585" s="10"/>
    </row>
    <row r="586" spans="1:7">
      <c r="A586" s="3" t="s">
        <v>54</v>
      </c>
      <c r="B586" s="20">
        <f>B545*(1-$C27)</f>
        <v>0</v>
      </c>
      <c r="C586" s="20">
        <f>C545*(1-$C27)</f>
        <v>0</v>
      </c>
      <c r="D586" s="20">
        <f>D545*(1-$C27)</f>
        <v>0</v>
      </c>
      <c r="E586" s="20">
        <f>E545*(1-$C27)</f>
        <v>0</v>
      </c>
      <c r="F586" s="20">
        <f>F545*(1-$C27)</f>
        <v>0</v>
      </c>
      <c r="G586" s="10"/>
    </row>
    <row r="587" spans="1:7">
      <c r="A587" s="3" t="s">
        <v>55</v>
      </c>
      <c r="B587" s="20">
        <f>B546*(1-$C28)</f>
        <v>0</v>
      </c>
      <c r="C587" s="20">
        <f>C546*(1-$C28)</f>
        <v>0</v>
      </c>
      <c r="D587" s="20">
        <f>D546*(1-$C28)</f>
        <v>0</v>
      </c>
      <c r="E587" s="20">
        <f>E546*(1-$C28)</f>
        <v>0</v>
      </c>
      <c r="F587" s="20">
        <f>F546*(1-$C28)</f>
        <v>0</v>
      </c>
      <c r="G587" s="10"/>
    </row>
    <row r="588" spans="1:7">
      <c r="A588" s="3" t="s">
        <v>56</v>
      </c>
      <c r="B588" s="20">
        <f>B547*(1-$C29)</f>
        <v>0</v>
      </c>
      <c r="C588" s="20">
        <f>C547*(1-$C29)</f>
        <v>0</v>
      </c>
      <c r="D588" s="20">
        <f>D547*(1-$C29)</f>
        <v>0</v>
      </c>
      <c r="E588" s="20">
        <f>E547*(1-$C29)</f>
        <v>0</v>
      </c>
      <c r="F588" s="20">
        <f>F547*(1-$C29)</f>
        <v>0</v>
      </c>
      <c r="G588" s="10"/>
    </row>
    <row r="589" spans="1:7">
      <c r="A589" s="3" t="s">
        <v>57</v>
      </c>
      <c r="B589" s="20">
        <f>B548*(1-$C30)</f>
        <v>0</v>
      </c>
      <c r="C589" s="20">
        <f>C548*(1-$C30)</f>
        <v>0</v>
      </c>
      <c r="D589" s="20">
        <f>D548*(1-$C30)</f>
        <v>0</v>
      </c>
      <c r="E589" s="20">
        <f>E548*(1-$C30)</f>
        <v>0</v>
      </c>
      <c r="F589" s="20">
        <f>F548*(1-$C30)</f>
        <v>0</v>
      </c>
      <c r="G589" s="10"/>
    </row>
    <row r="590" spans="1:7">
      <c r="A590" s="3" t="s">
        <v>58</v>
      </c>
      <c r="B590" s="20">
        <f>B549*(1-$C31)</f>
        <v>0</v>
      </c>
      <c r="C590" s="20">
        <f>C549*(1-$C31)</f>
        <v>0</v>
      </c>
      <c r="D590" s="20">
        <f>D549*(1-$C31)</f>
        <v>0</v>
      </c>
      <c r="E590" s="20">
        <f>E549*(1-$C31)</f>
        <v>0</v>
      </c>
      <c r="F590" s="20">
        <f>F549*(1-$C31)</f>
        <v>0</v>
      </c>
      <c r="G590" s="10"/>
    </row>
    <row r="591" spans="1:7">
      <c r="A591" s="3" t="s">
        <v>59</v>
      </c>
      <c r="B591" s="20">
        <f>B550*(1-$C32)</f>
        <v>0</v>
      </c>
      <c r="C591" s="20">
        <f>C550*(1-$C32)</f>
        <v>0</v>
      </c>
      <c r="D591" s="20">
        <f>D550*(1-$C32)</f>
        <v>0</v>
      </c>
      <c r="E591" s="20">
        <f>E550*(1-$C32)</f>
        <v>0</v>
      </c>
      <c r="F591" s="20">
        <f>F550*(1-$C32)</f>
        <v>0</v>
      </c>
      <c r="G591" s="10"/>
    </row>
    <row r="592" spans="1:7">
      <c r="A592" s="3" t="s">
        <v>60</v>
      </c>
      <c r="B592" s="20">
        <f>B551*(1-$C33)</f>
        <v>0</v>
      </c>
      <c r="C592" s="20">
        <f>C551*(1-$C33)</f>
        <v>0</v>
      </c>
      <c r="D592" s="20">
        <f>D551*(1-$C33)</f>
        <v>0</v>
      </c>
      <c r="E592" s="20">
        <f>E551*(1-$C33)</f>
        <v>0</v>
      </c>
      <c r="F592" s="20">
        <f>F551*(1-$C33)</f>
        <v>0</v>
      </c>
      <c r="G592" s="10"/>
    </row>
    <row r="593" spans="1:7">
      <c r="A593" s="3" t="s">
        <v>61</v>
      </c>
      <c r="B593" s="20">
        <f>B552*(1-$C34)</f>
        <v>0</v>
      </c>
      <c r="C593" s="20">
        <f>C552*(1-$C34)</f>
        <v>0</v>
      </c>
      <c r="D593" s="20">
        <f>D552*(1-$C34)</f>
        <v>0</v>
      </c>
      <c r="E593" s="20">
        <f>E552*(1-$C34)</f>
        <v>0</v>
      </c>
      <c r="F593" s="20">
        <f>F552*(1-$C34)</f>
        <v>0</v>
      </c>
      <c r="G593" s="10"/>
    </row>
    <row r="594" spans="1:7">
      <c r="A594" s="3" t="s">
        <v>62</v>
      </c>
      <c r="B594" s="20">
        <f>B553*(1-$C35)</f>
        <v>0</v>
      </c>
      <c r="C594" s="20">
        <f>C553*(1-$C35)</f>
        <v>0</v>
      </c>
      <c r="D594" s="20">
        <f>D553*(1-$C35)</f>
        <v>0</v>
      </c>
      <c r="E594" s="20">
        <f>E553*(1-$C35)</f>
        <v>0</v>
      </c>
      <c r="F594" s="20">
        <f>F553*(1-$C35)</f>
        <v>0</v>
      </c>
      <c r="G594" s="10"/>
    </row>
    <row r="595" spans="1:7">
      <c r="A595" s="3" t="s">
        <v>63</v>
      </c>
      <c r="B595" s="20">
        <f>B554*(1-$C36)</f>
        <v>0</v>
      </c>
      <c r="C595" s="20">
        <f>C554*(1-$C36)</f>
        <v>0</v>
      </c>
      <c r="D595" s="20">
        <f>D554*(1-$C36)</f>
        <v>0</v>
      </c>
      <c r="E595" s="20">
        <f>E554*(1-$C36)</f>
        <v>0</v>
      </c>
      <c r="F595" s="20">
        <f>F554*(1-$C36)</f>
        <v>0</v>
      </c>
      <c r="G595" s="10"/>
    </row>
    <row r="596" spans="1:7">
      <c r="A596" s="3" t="s">
        <v>64</v>
      </c>
      <c r="B596" s="20">
        <f>B555*(1-$C37)</f>
        <v>0</v>
      </c>
      <c r="C596" s="20">
        <f>C555*(1-$C37)</f>
        <v>0</v>
      </c>
      <c r="D596" s="20">
        <f>D555*(1-$C37)</f>
        <v>0</v>
      </c>
      <c r="E596" s="20">
        <f>E555*(1-$C37)</f>
        <v>0</v>
      </c>
      <c r="F596" s="20">
        <f>F555*(1-$C37)</f>
        <v>0</v>
      </c>
      <c r="G596" s="10"/>
    </row>
    <row r="597" spans="1:7">
      <c r="A597" s="3" t="s">
        <v>65</v>
      </c>
      <c r="B597" s="20">
        <f>B556*(1-$C38)</f>
        <v>0</v>
      </c>
      <c r="C597" s="20">
        <f>C556*(1-$C38)</f>
        <v>0</v>
      </c>
      <c r="D597" s="20">
        <f>D556*(1-$C38)</f>
        <v>0</v>
      </c>
      <c r="E597" s="20">
        <f>E556*(1-$C38)</f>
        <v>0</v>
      </c>
      <c r="F597" s="20">
        <f>F556*(1-$C38)</f>
        <v>0</v>
      </c>
      <c r="G597" s="10"/>
    </row>
    <row r="599" spans="1:7" ht="21" customHeight="1">
      <c r="A599" s="1" t="s">
        <v>293</v>
      </c>
    </row>
    <row r="600" spans="1:7">
      <c r="A600" s="2" t="s">
        <v>196</v>
      </c>
    </row>
    <row r="601" spans="1:7">
      <c r="A601" s="11" t="s">
        <v>294</v>
      </c>
    </row>
    <row r="602" spans="1:7">
      <c r="A602" s="2" t="s">
        <v>295</v>
      </c>
    </row>
    <row r="604" spans="1:7">
      <c r="B604" s="12" t="s">
        <v>179</v>
      </c>
      <c r="C604" s="12" t="s">
        <v>284</v>
      </c>
      <c r="D604" s="12" t="s">
        <v>27</v>
      </c>
      <c r="E604" s="12" t="s">
        <v>28</v>
      </c>
      <c r="F604" s="12" t="s">
        <v>29</v>
      </c>
    </row>
    <row r="605" spans="1:7">
      <c r="A605" s="3" t="s">
        <v>296</v>
      </c>
      <c r="B605" s="20">
        <f>SUM(B$565:B$597)</f>
        <v>0</v>
      </c>
      <c r="C605" s="20">
        <f>SUM(C$565:C$597)</f>
        <v>0</v>
      </c>
      <c r="D605" s="20">
        <f>SUM(D$565:D$597)</f>
        <v>0</v>
      </c>
      <c r="E605" s="20">
        <f>SUM(E$565:E$597)</f>
        <v>0</v>
      </c>
      <c r="F605" s="20">
        <f>SUM(F$565:F$597)</f>
        <v>0</v>
      </c>
      <c r="G605" s="10"/>
    </row>
    <row r="607" spans="1:7" ht="21" customHeight="1">
      <c r="A607" s="1" t="s">
        <v>297</v>
      </c>
    </row>
    <row r="608" spans="1:7">
      <c r="A608" s="2" t="s">
        <v>196</v>
      </c>
    </row>
    <row r="609" spans="1:7">
      <c r="A609" s="11" t="s">
        <v>298</v>
      </c>
    </row>
    <row r="610" spans="1:7">
      <c r="A610" s="2" t="s">
        <v>229</v>
      </c>
    </row>
    <row r="612" spans="1:7">
      <c r="B612" s="12" t="s">
        <v>179</v>
      </c>
      <c r="C612" s="12" t="s">
        <v>284</v>
      </c>
      <c r="D612" s="12" t="s">
        <v>27</v>
      </c>
      <c r="E612" s="12" t="s">
        <v>28</v>
      </c>
      <c r="F612" s="12" t="s">
        <v>29</v>
      </c>
    </row>
    <row r="613" spans="1:7">
      <c r="A613" s="3" t="s">
        <v>299</v>
      </c>
      <c r="B613" s="24">
        <f>B605/SUM($B$605:$F$605)</f>
        <v>0</v>
      </c>
      <c r="C613" s="24">
        <f>C605/SUM($B$605:$F$605)</f>
        <v>0</v>
      </c>
      <c r="D613" s="24">
        <f>D605/SUM($B$605:$F$605)</f>
        <v>0</v>
      </c>
      <c r="E613" s="24">
        <f>E605/SUM($B$605:$F$605)</f>
        <v>0</v>
      </c>
      <c r="F613" s="24">
        <f>F605/SUM($B$605:$F$605)</f>
        <v>0</v>
      </c>
      <c r="G613" s="10"/>
    </row>
    <row r="615" spans="1:7" ht="21" customHeight="1">
      <c r="A615" s="1" t="s">
        <v>300</v>
      </c>
    </row>
    <row r="616" spans="1:7">
      <c r="A616" s="2" t="s">
        <v>196</v>
      </c>
    </row>
    <row r="617" spans="1:7">
      <c r="A617" s="11" t="s">
        <v>301</v>
      </c>
    </row>
    <row r="618" spans="1:7">
      <c r="A618" s="2" t="s">
        <v>233</v>
      </c>
    </row>
    <row r="620" spans="1:7">
      <c r="B620" s="12" t="s">
        <v>26</v>
      </c>
      <c r="C620" s="12" t="s">
        <v>27</v>
      </c>
      <c r="D620" s="12" t="s">
        <v>28</v>
      </c>
      <c r="E620" s="12" t="s">
        <v>29</v>
      </c>
    </row>
    <row r="621" spans="1:7">
      <c r="A621" s="3" t="s">
        <v>175</v>
      </c>
      <c r="B621" s="25">
        <f>'Input'!B217</f>
        <v>0</v>
      </c>
      <c r="C621" s="25">
        <f>'Input'!C217</f>
        <v>0</v>
      </c>
      <c r="D621" s="25">
        <f>'Input'!D217</f>
        <v>0</v>
      </c>
      <c r="E621" s="25">
        <f>'Input'!E217</f>
        <v>0</v>
      </c>
      <c r="F621" s="10"/>
    </row>
    <row r="623" spans="1:7" ht="21" customHeight="1">
      <c r="A623" s="1" t="s">
        <v>302</v>
      </c>
    </row>
    <row r="624" spans="1:7">
      <c r="A624" s="2" t="s">
        <v>196</v>
      </c>
    </row>
    <row r="625" spans="1:6">
      <c r="A625" s="11" t="s">
        <v>303</v>
      </c>
    </row>
    <row r="626" spans="1:6">
      <c r="A626" s="11" t="s">
        <v>249</v>
      </c>
    </row>
    <row r="627" spans="1:6">
      <c r="A627" s="2" t="s">
        <v>250</v>
      </c>
    </row>
    <row r="629" spans="1:6">
      <c r="B629" s="12" t="s">
        <v>26</v>
      </c>
      <c r="C629" s="12" t="s">
        <v>27</v>
      </c>
      <c r="D629" s="12" t="s">
        <v>28</v>
      </c>
      <c r="E629" s="12" t="s">
        <v>29</v>
      </c>
    </row>
    <row r="630" spans="1:6">
      <c r="A630" s="3" t="s">
        <v>304</v>
      </c>
      <c r="B630" s="24">
        <f>B621*B233/SUMPRODUCT($B$621:$E$621,$B$233:$E$233)</f>
        <v>0</v>
      </c>
      <c r="C630" s="24">
        <f>C621*C233/SUMPRODUCT($B$621:$E$621,$B$233:$E$233)</f>
        <v>0</v>
      </c>
      <c r="D630" s="24">
        <f>D621*D233/SUMPRODUCT($B$621:$E$621,$B$233:$E$233)</f>
        <v>0</v>
      </c>
      <c r="E630" s="24">
        <f>E621*E233/SUMPRODUCT($B$621:$E$621,$B$233:$E$233)</f>
        <v>0</v>
      </c>
      <c r="F630" s="10"/>
    </row>
    <row r="632" spans="1:6" ht="21" customHeight="1">
      <c r="A632" s="1" t="s">
        <v>305</v>
      </c>
    </row>
    <row r="633" spans="1:6">
      <c r="A633" s="2" t="s">
        <v>196</v>
      </c>
    </row>
    <row r="634" spans="1:6">
      <c r="A634" s="11" t="s">
        <v>306</v>
      </c>
    </row>
    <row r="635" spans="1:6">
      <c r="A635" s="2" t="s">
        <v>233</v>
      </c>
    </row>
    <row r="637" spans="1:6">
      <c r="B637" s="12" t="s">
        <v>26</v>
      </c>
    </row>
    <row r="638" spans="1:6">
      <c r="A638" s="3" t="s">
        <v>307</v>
      </c>
      <c r="B638" s="25">
        <f>$B630</f>
        <v>0</v>
      </c>
      <c r="C638" s="10"/>
    </row>
    <row r="640" spans="1:6" ht="21" customHeight="1">
      <c r="A640" s="1" t="s">
        <v>308</v>
      </c>
    </row>
    <row r="641" spans="1:3">
      <c r="A641" s="2" t="s">
        <v>196</v>
      </c>
    </row>
    <row r="642" spans="1:3">
      <c r="A642" s="11" t="s">
        <v>309</v>
      </c>
    </row>
    <row r="643" spans="1:3">
      <c r="A643" s="11" t="s">
        <v>310</v>
      </c>
    </row>
    <row r="644" spans="1:3">
      <c r="A644" s="2" t="s">
        <v>281</v>
      </c>
    </row>
    <row r="646" spans="1:3">
      <c r="B646" s="12" t="s">
        <v>179</v>
      </c>
    </row>
    <row r="647" spans="1:3">
      <c r="A647" s="3" t="s">
        <v>311</v>
      </c>
      <c r="B647" s="24">
        <f>$B638*'Input'!$B$227</f>
        <v>0</v>
      </c>
      <c r="C647" s="10"/>
    </row>
    <row r="649" spans="1:3" ht="21" customHeight="1">
      <c r="A649" s="1" t="s">
        <v>312</v>
      </c>
    </row>
    <row r="650" spans="1:3">
      <c r="A650" s="2" t="s">
        <v>196</v>
      </c>
    </row>
    <row r="651" spans="1:3">
      <c r="A651" s="11" t="s">
        <v>309</v>
      </c>
    </row>
    <row r="652" spans="1:3">
      <c r="A652" s="11" t="s">
        <v>310</v>
      </c>
    </row>
    <row r="653" spans="1:3">
      <c r="A653" s="2" t="s">
        <v>283</v>
      </c>
    </row>
    <row r="655" spans="1:3">
      <c r="B655" s="12" t="s">
        <v>284</v>
      </c>
    </row>
    <row r="656" spans="1:3">
      <c r="A656" s="3" t="s">
        <v>313</v>
      </c>
      <c r="B656" s="24">
        <f>$B638*(1-'Input'!$B$227)</f>
        <v>0</v>
      </c>
      <c r="C656" s="10"/>
    </row>
    <row r="658" spans="1:7" ht="21" customHeight="1">
      <c r="A658" s="1" t="s">
        <v>314</v>
      </c>
    </row>
    <row r="659" spans="1:7">
      <c r="A659" s="2" t="s">
        <v>196</v>
      </c>
    </row>
    <row r="660" spans="1:7">
      <c r="A660" s="11" t="s">
        <v>315</v>
      </c>
    </row>
    <row r="661" spans="1:7">
      <c r="A661" s="11" t="s">
        <v>316</v>
      </c>
    </row>
    <row r="662" spans="1:7">
      <c r="A662" s="11" t="s">
        <v>317</v>
      </c>
    </row>
    <row r="663" spans="1:7">
      <c r="A663" s="2" t="s">
        <v>289</v>
      </c>
    </row>
    <row r="665" spans="1:7">
      <c r="B665" s="12" t="s">
        <v>179</v>
      </c>
      <c r="C665" s="12" t="s">
        <v>284</v>
      </c>
      <c r="D665" s="12" t="s">
        <v>27</v>
      </c>
      <c r="E665" s="12" t="s">
        <v>28</v>
      </c>
      <c r="F665" s="12" t="s">
        <v>29</v>
      </c>
    </row>
    <row r="666" spans="1:7">
      <c r="A666" s="3" t="s">
        <v>318</v>
      </c>
      <c r="B666" s="25">
        <f>$B647</f>
        <v>0</v>
      </c>
      <c r="C666" s="25">
        <f>$B656</f>
        <v>0</v>
      </c>
      <c r="D666" s="25">
        <f>$C630</f>
        <v>0</v>
      </c>
      <c r="E666" s="25">
        <f>$D630</f>
        <v>0</v>
      </c>
      <c r="F666" s="25">
        <f>$E630</f>
        <v>0</v>
      </c>
      <c r="G666" s="10"/>
    </row>
    <row r="668" spans="1:7" ht="21" customHeight="1">
      <c r="A668" s="1" t="s">
        <v>319</v>
      </c>
    </row>
    <row r="669" spans="1:7">
      <c r="A669" s="2" t="s">
        <v>196</v>
      </c>
    </row>
    <row r="670" spans="1:7">
      <c r="A670" s="11" t="s">
        <v>320</v>
      </c>
    </row>
    <row r="671" spans="1:7">
      <c r="A671" s="11" t="s">
        <v>321</v>
      </c>
    </row>
    <row r="672" spans="1:7">
      <c r="A672" s="11" t="s">
        <v>322</v>
      </c>
    </row>
    <row r="673" spans="1:3">
      <c r="A673" s="2" t="s">
        <v>323</v>
      </c>
    </row>
    <row r="675" spans="1:3">
      <c r="B675" s="12" t="s">
        <v>324</v>
      </c>
    </row>
    <row r="676" spans="1:3">
      <c r="A676" s="3" t="s">
        <v>324</v>
      </c>
      <c r="B676" s="24">
        <f>'Input'!D23/('Input'!B23+'Input'!C23+'Input'!D23)</f>
        <v>0</v>
      </c>
      <c r="C676" s="10"/>
    </row>
    <row r="678" spans="1:3" ht="21" customHeight="1">
      <c r="A678" s="1" t="s">
        <v>325</v>
      </c>
    </row>
    <row r="679" spans="1:3">
      <c r="A679" s="2" t="s">
        <v>196</v>
      </c>
    </row>
    <row r="680" spans="1:3">
      <c r="A680" s="11" t="s">
        <v>326</v>
      </c>
    </row>
    <row r="681" spans="1:3">
      <c r="A681" s="11" t="s">
        <v>327</v>
      </c>
    </row>
    <row r="682" spans="1:3">
      <c r="A682" s="11" t="s">
        <v>328</v>
      </c>
    </row>
    <row r="683" spans="1:3">
      <c r="A683" s="2" t="s">
        <v>329</v>
      </c>
    </row>
    <row r="685" spans="1:3">
      <c r="B685" s="12" t="s">
        <v>330</v>
      </c>
    </row>
    <row r="686" spans="1:3">
      <c r="A686" s="3" t="s">
        <v>330</v>
      </c>
      <c r="B686" s="20">
        <f>'Input'!B29-'Input'!C29-B89</f>
        <v>0</v>
      </c>
      <c r="C686" s="10"/>
    </row>
    <row r="688" spans="1:3" ht="21" customHeight="1">
      <c r="A688" s="1" t="s">
        <v>331</v>
      </c>
    </row>
    <row r="689" spans="1:3">
      <c r="A689" s="2" t="s">
        <v>196</v>
      </c>
    </row>
    <row r="690" spans="1:3">
      <c r="A690" s="11" t="s">
        <v>332</v>
      </c>
    </row>
    <row r="691" spans="1:3">
      <c r="A691" s="2" t="s">
        <v>233</v>
      </c>
    </row>
    <row r="693" spans="1:3">
      <c r="B693" s="12" t="s">
        <v>26</v>
      </c>
    </row>
    <row r="694" spans="1:3">
      <c r="A694" s="3" t="s">
        <v>333</v>
      </c>
      <c r="B694" s="19">
        <f>'Input'!$B35</f>
        <v>0</v>
      </c>
      <c r="C694" s="10"/>
    </row>
    <row r="696" spans="1:3" ht="21" customHeight="1">
      <c r="A696" s="1" t="s">
        <v>334</v>
      </c>
    </row>
    <row r="697" spans="1:3">
      <c r="A697" s="2" t="s">
        <v>196</v>
      </c>
    </row>
    <row r="698" spans="1:3">
      <c r="A698" s="11" t="s">
        <v>335</v>
      </c>
    </row>
    <row r="699" spans="1:3">
      <c r="A699" s="2" t="s">
        <v>336</v>
      </c>
    </row>
    <row r="701" spans="1:3">
      <c r="B701" s="12" t="s">
        <v>179</v>
      </c>
    </row>
    <row r="702" spans="1:3">
      <c r="A702" s="3" t="s">
        <v>311</v>
      </c>
      <c r="B702" s="19">
        <f>$B694</f>
        <v>0</v>
      </c>
      <c r="C702" s="10"/>
    </row>
    <row r="704" spans="1:3" ht="21" customHeight="1">
      <c r="A704" s="1" t="s">
        <v>337</v>
      </c>
    </row>
    <row r="705" spans="1:7">
      <c r="A705" s="2" t="s">
        <v>196</v>
      </c>
    </row>
    <row r="706" spans="1:7">
      <c r="A706" s="11" t="s">
        <v>335</v>
      </c>
    </row>
    <row r="707" spans="1:7">
      <c r="A707" s="2" t="s">
        <v>336</v>
      </c>
    </row>
    <row r="709" spans="1:7">
      <c r="B709" s="12" t="s">
        <v>284</v>
      </c>
    </row>
    <row r="710" spans="1:7">
      <c r="A710" s="3" t="s">
        <v>313</v>
      </c>
      <c r="B710" s="19">
        <f>$B694</f>
        <v>0</v>
      </c>
      <c r="C710" s="10"/>
    </row>
    <row r="712" spans="1:7" ht="21" customHeight="1">
      <c r="A712" s="1" t="s">
        <v>338</v>
      </c>
    </row>
    <row r="713" spans="1:7">
      <c r="A713" s="2" t="s">
        <v>196</v>
      </c>
    </row>
    <row r="714" spans="1:7">
      <c r="A714" s="11" t="s">
        <v>339</v>
      </c>
    </row>
    <row r="715" spans="1:7">
      <c r="A715" s="11" t="s">
        <v>340</v>
      </c>
    </row>
    <row r="716" spans="1:7">
      <c r="A716" s="11" t="s">
        <v>341</v>
      </c>
    </row>
    <row r="717" spans="1:7">
      <c r="A717" s="2" t="s">
        <v>289</v>
      </c>
    </row>
    <row r="719" spans="1:7">
      <c r="B719" s="12" t="s">
        <v>179</v>
      </c>
      <c r="C719" s="12" t="s">
        <v>284</v>
      </c>
      <c r="D719" s="12" t="s">
        <v>27</v>
      </c>
      <c r="E719" s="12" t="s">
        <v>28</v>
      </c>
      <c r="F719" s="12" t="s">
        <v>29</v>
      </c>
    </row>
    <row r="720" spans="1:7">
      <c r="A720" s="3" t="s">
        <v>342</v>
      </c>
      <c r="B720" s="19">
        <f>$B702</f>
        <v>0</v>
      </c>
      <c r="C720" s="19">
        <f>$B710</f>
        <v>0</v>
      </c>
      <c r="D720" s="19">
        <f>'Input'!$C35</f>
        <v>0</v>
      </c>
      <c r="E720" s="19">
        <f>'Input'!$D35</f>
        <v>0</v>
      </c>
      <c r="F720" s="19">
        <f>'Input'!$E35</f>
        <v>0</v>
      </c>
      <c r="G720" s="10"/>
    </row>
    <row r="722" spans="1:7" ht="21" customHeight="1">
      <c r="A722" s="1" t="s">
        <v>343</v>
      </c>
    </row>
    <row r="723" spans="1:7">
      <c r="A723" s="2" t="s">
        <v>196</v>
      </c>
    </row>
    <row r="724" spans="1:7">
      <c r="A724" s="11" t="s">
        <v>344</v>
      </c>
    </row>
    <row r="725" spans="1:7">
      <c r="A725" s="11" t="s">
        <v>345</v>
      </c>
    </row>
    <row r="726" spans="1:7">
      <c r="A726" s="11" t="s">
        <v>346</v>
      </c>
    </row>
    <row r="727" spans="1:7">
      <c r="A727" s="11" t="s">
        <v>347</v>
      </c>
    </row>
    <row r="728" spans="1:7">
      <c r="A728" s="11" t="s">
        <v>348</v>
      </c>
    </row>
    <row r="729" spans="1:7">
      <c r="A729" s="2" t="s">
        <v>349</v>
      </c>
    </row>
    <row r="731" spans="1:7">
      <c r="B731" s="12" t="s">
        <v>179</v>
      </c>
      <c r="C731" s="12" t="s">
        <v>284</v>
      </c>
      <c r="D731" s="12" t="s">
        <v>27</v>
      </c>
      <c r="E731" s="12" t="s">
        <v>28</v>
      </c>
      <c r="F731" s="12" t="s">
        <v>29</v>
      </c>
    </row>
    <row r="732" spans="1:7">
      <c r="A732" s="3" t="s">
        <v>350</v>
      </c>
      <c r="B732" s="27">
        <f>((1-$B676)*B666+$B676*B613)*$B686/B720*100</f>
        <v>0</v>
      </c>
      <c r="C732" s="27">
        <f>((1-$B676)*C666+$B676*C613)*$B686/C720*100</f>
        <v>0</v>
      </c>
      <c r="D732" s="27">
        <f>((1-$B676)*D666+$B676*D613)*$B686/D720*100</f>
        <v>0</v>
      </c>
      <c r="E732" s="27">
        <f>((1-$B676)*E666+$B676*E613)*$B686/E720*100</f>
        <v>0</v>
      </c>
      <c r="F732" s="27">
        <f>((1-$B676)*F666+$B676*F613)*$B686/F720*100</f>
        <v>0</v>
      </c>
      <c r="G732" s="10"/>
    </row>
    <row r="734" spans="1:7" ht="21" customHeight="1">
      <c r="A734" s="1" t="s">
        <v>351</v>
      </c>
    </row>
    <row r="735" spans="1:7">
      <c r="A735" s="2" t="s">
        <v>196</v>
      </c>
    </row>
    <row r="736" spans="1:7">
      <c r="A736" s="11" t="s">
        <v>352</v>
      </c>
    </row>
    <row r="737" spans="1:7">
      <c r="A737" s="11" t="s">
        <v>353</v>
      </c>
    </row>
    <row r="738" spans="1:7">
      <c r="A738" s="11" t="s">
        <v>354</v>
      </c>
    </row>
    <row r="739" spans="1:7">
      <c r="A739" s="2" t="s">
        <v>355</v>
      </c>
    </row>
    <row r="741" spans="1:7">
      <c r="B741" s="12" t="s">
        <v>29</v>
      </c>
    </row>
    <row r="742" spans="1:7">
      <c r="A742" s="3" t="s">
        <v>356</v>
      </c>
      <c r="B742" s="27">
        <f>100*('Input'!$C29+$B89)/$F720</f>
        <v>0</v>
      </c>
      <c r="C742" s="10"/>
    </row>
    <row r="744" spans="1:7" ht="21" customHeight="1">
      <c r="A744" s="1" t="s">
        <v>357</v>
      </c>
    </row>
    <row r="745" spans="1:7">
      <c r="A745" s="2" t="s">
        <v>196</v>
      </c>
    </row>
    <row r="746" spans="1:7">
      <c r="A746" s="11" t="s">
        <v>358</v>
      </c>
    </row>
    <row r="747" spans="1:7">
      <c r="A747" s="11" t="s">
        <v>359</v>
      </c>
    </row>
    <row r="748" spans="1:7">
      <c r="A748" s="2" t="s">
        <v>360</v>
      </c>
    </row>
    <row r="750" spans="1:7">
      <c r="B750" s="12" t="s">
        <v>179</v>
      </c>
      <c r="C750" s="12" t="s">
        <v>284</v>
      </c>
      <c r="D750" s="12" t="s">
        <v>27</v>
      </c>
      <c r="E750" s="12" t="s">
        <v>28</v>
      </c>
      <c r="F750" s="12" t="s">
        <v>29</v>
      </c>
    </row>
    <row r="751" spans="1:7">
      <c r="A751" s="3" t="s">
        <v>361</v>
      </c>
      <c r="B751" s="24">
        <f>B732/(SUM($B$732:$F$732)+$B742)</f>
        <v>0</v>
      </c>
      <c r="C751" s="24">
        <f>C732/(SUM($B$732:$F$732)+$B742)</f>
        <v>0</v>
      </c>
      <c r="D751" s="24">
        <f>D732/(SUM($B$732:$F$732)+$B742)</f>
        <v>0</v>
      </c>
      <c r="E751" s="24">
        <f>E732/(SUM($B$732:$F$732)+$B742)</f>
        <v>0</v>
      </c>
      <c r="F751" s="24">
        <f>F732/(SUM($B$732:$F$732)+$B742)</f>
        <v>0</v>
      </c>
      <c r="G751" s="10"/>
    </row>
    <row r="753" spans="1:6" ht="21" customHeight="1">
      <c r="A753" s="1" t="s">
        <v>362</v>
      </c>
    </row>
    <row r="754" spans="1:6">
      <c r="A754" s="2" t="s">
        <v>196</v>
      </c>
    </row>
    <row r="755" spans="1:6">
      <c r="A755" s="11" t="s">
        <v>268</v>
      </c>
    </row>
    <row r="756" spans="1:6">
      <c r="A756" s="2" t="s">
        <v>363</v>
      </c>
    </row>
    <row r="758" spans="1:6">
      <c r="B758" s="12" t="s">
        <v>26</v>
      </c>
      <c r="C758" s="12" t="s">
        <v>27</v>
      </c>
      <c r="D758" s="12" t="s">
        <v>28</v>
      </c>
      <c r="E758" s="12" t="s">
        <v>29</v>
      </c>
    </row>
    <row r="759" spans="1:6">
      <c r="A759" s="3" t="s">
        <v>33</v>
      </c>
      <c r="B759" s="20">
        <f>MAX(0,B308)</f>
        <v>0</v>
      </c>
      <c r="C759" s="20">
        <f>MAX(0,C308)</f>
        <v>0</v>
      </c>
      <c r="D759" s="20">
        <f>MAX(0,D308)</f>
        <v>0</v>
      </c>
      <c r="E759" s="20">
        <f>MAX(0,E308)</f>
        <v>0</v>
      </c>
      <c r="F759" s="10"/>
    </row>
    <row r="760" spans="1:6">
      <c r="A760" s="3" t="s">
        <v>34</v>
      </c>
      <c r="B760" s="20">
        <f>MAX(0,B309)</f>
        <v>0</v>
      </c>
      <c r="C760" s="20">
        <f>MAX(0,C309)</f>
        <v>0</v>
      </c>
      <c r="D760" s="20">
        <f>MAX(0,D309)</f>
        <v>0</v>
      </c>
      <c r="E760" s="20">
        <f>MAX(0,E309)</f>
        <v>0</v>
      </c>
      <c r="F760" s="10"/>
    </row>
    <row r="761" spans="1:6">
      <c r="A761" s="3" t="s">
        <v>35</v>
      </c>
      <c r="B761" s="20">
        <f>MAX(0,B310)</f>
        <v>0</v>
      </c>
      <c r="C761" s="20">
        <f>MAX(0,C310)</f>
        <v>0</v>
      </c>
      <c r="D761" s="20">
        <f>MAX(0,D310)</f>
        <v>0</v>
      </c>
      <c r="E761" s="20">
        <f>MAX(0,E310)</f>
        <v>0</v>
      </c>
      <c r="F761" s="10"/>
    </row>
    <row r="762" spans="1:6">
      <c r="A762" s="3" t="s">
        <v>36</v>
      </c>
      <c r="B762" s="20">
        <f>MAX(0,B311)</f>
        <v>0</v>
      </c>
      <c r="C762" s="20">
        <f>MAX(0,C311)</f>
        <v>0</v>
      </c>
      <c r="D762" s="20">
        <f>MAX(0,D311)</f>
        <v>0</v>
      </c>
      <c r="E762" s="20">
        <f>MAX(0,E311)</f>
        <v>0</v>
      </c>
      <c r="F762" s="10"/>
    </row>
    <row r="763" spans="1:6">
      <c r="A763" s="3" t="s">
        <v>37</v>
      </c>
      <c r="B763" s="20">
        <f>MAX(0,B312)</f>
        <v>0</v>
      </c>
      <c r="C763" s="20">
        <f>MAX(0,C312)</f>
        <v>0</v>
      </c>
      <c r="D763" s="20">
        <f>MAX(0,D312)</f>
        <v>0</v>
      </c>
      <c r="E763" s="20">
        <f>MAX(0,E312)</f>
        <v>0</v>
      </c>
      <c r="F763" s="10"/>
    </row>
    <row r="764" spans="1:6">
      <c r="A764" s="3" t="s">
        <v>38</v>
      </c>
      <c r="B764" s="20">
        <f>MAX(0,B313)</f>
        <v>0</v>
      </c>
      <c r="C764" s="20">
        <f>MAX(0,C313)</f>
        <v>0</v>
      </c>
      <c r="D764" s="20">
        <f>MAX(0,D313)</f>
        <v>0</v>
      </c>
      <c r="E764" s="20">
        <f>MAX(0,E313)</f>
        <v>0</v>
      </c>
      <c r="F764" s="10"/>
    </row>
    <row r="765" spans="1:6">
      <c r="A765" s="3" t="s">
        <v>39</v>
      </c>
      <c r="B765" s="20">
        <f>MAX(0,B314)</f>
        <v>0</v>
      </c>
      <c r="C765" s="20">
        <f>MAX(0,C314)</f>
        <v>0</v>
      </c>
      <c r="D765" s="20">
        <f>MAX(0,D314)</f>
        <v>0</v>
      </c>
      <c r="E765" s="20">
        <f>MAX(0,E314)</f>
        <v>0</v>
      </c>
      <c r="F765" s="10"/>
    </row>
    <row r="766" spans="1:6">
      <c r="A766" s="3" t="s">
        <v>40</v>
      </c>
      <c r="B766" s="20">
        <f>MAX(0,B315)</f>
        <v>0</v>
      </c>
      <c r="C766" s="20">
        <f>MAX(0,C315)</f>
        <v>0</v>
      </c>
      <c r="D766" s="20">
        <f>MAX(0,D315)</f>
        <v>0</v>
      </c>
      <c r="E766" s="20">
        <f>MAX(0,E315)</f>
        <v>0</v>
      </c>
      <c r="F766" s="10"/>
    </row>
    <row r="767" spans="1:6">
      <c r="A767" s="3" t="s">
        <v>41</v>
      </c>
      <c r="B767" s="20">
        <f>MAX(0,B316)</f>
        <v>0</v>
      </c>
      <c r="C767" s="20">
        <f>MAX(0,C316)</f>
        <v>0</v>
      </c>
      <c r="D767" s="20">
        <f>MAX(0,D316)</f>
        <v>0</v>
      </c>
      <c r="E767" s="20">
        <f>MAX(0,E316)</f>
        <v>0</v>
      </c>
      <c r="F767" s="10"/>
    </row>
    <row r="768" spans="1:6">
      <c r="A768" s="3" t="s">
        <v>42</v>
      </c>
      <c r="B768" s="20">
        <f>MAX(0,B317)</f>
        <v>0</v>
      </c>
      <c r="C768" s="20">
        <f>MAX(0,C317)</f>
        <v>0</v>
      </c>
      <c r="D768" s="20">
        <f>MAX(0,D317)</f>
        <v>0</v>
      </c>
      <c r="E768" s="20">
        <f>MAX(0,E317)</f>
        <v>0</v>
      </c>
      <c r="F768" s="10"/>
    </row>
    <row r="769" spans="1:6">
      <c r="A769" s="3" t="s">
        <v>43</v>
      </c>
      <c r="B769" s="20">
        <f>MAX(0,B318)</f>
        <v>0</v>
      </c>
      <c r="C769" s="20">
        <f>MAX(0,C318)</f>
        <v>0</v>
      </c>
      <c r="D769" s="20">
        <f>MAX(0,D318)</f>
        <v>0</v>
      </c>
      <c r="E769" s="20">
        <f>MAX(0,E318)</f>
        <v>0</v>
      </c>
      <c r="F769" s="10"/>
    </row>
    <row r="770" spans="1:6">
      <c r="A770" s="3" t="s">
        <v>44</v>
      </c>
      <c r="B770" s="20">
        <f>MAX(0,B319)</f>
        <v>0</v>
      </c>
      <c r="C770" s="20">
        <f>MAX(0,C319)</f>
        <v>0</v>
      </c>
      <c r="D770" s="20">
        <f>MAX(0,D319)</f>
        <v>0</v>
      </c>
      <c r="E770" s="20">
        <f>MAX(0,E319)</f>
        <v>0</v>
      </c>
      <c r="F770" s="10"/>
    </row>
    <row r="771" spans="1:6">
      <c r="A771" s="3" t="s">
        <v>45</v>
      </c>
      <c r="B771" s="20">
        <f>MAX(0,B320)</f>
        <v>0</v>
      </c>
      <c r="C771" s="20">
        <f>MAX(0,C320)</f>
        <v>0</v>
      </c>
      <c r="D771" s="20">
        <f>MAX(0,D320)</f>
        <v>0</v>
      </c>
      <c r="E771" s="20">
        <f>MAX(0,E320)</f>
        <v>0</v>
      </c>
      <c r="F771" s="10"/>
    </row>
    <row r="772" spans="1:6">
      <c r="A772" s="3" t="s">
        <v>46</v>
      </c>
      <c r="B772" s="20">
        <f>MAX(0,B321)</f>
        <v>0</v>
      </c>
      <c r="C772" s="20">
        <f>MAX(0,C321)</f>
        <v>0</v>
      </c>
      <c r="D772" s="20">
        <f>MAX(0,D321)</f>
        <v>0</v>
      </c>
      <c r="E772" s="20">
        <f>MAX(0,E321)</f>
        <v>0</v>
      </c>
      <c r="F772" s="10"/>
    </row>
    <row r="773" spans="1:6">
      <c r="A773" s="3" t="s">
        <v>47</v>
      </c>
      <c r="B773" s="20">
        <f>MAX(0,B322)</f>
        <v>0</v>
      </c>
      <c r="C773" s="20">
        <f>MAX(0,C322)</f>
        <v>0</v>
      </c>
      <c r="D773" s="20">
        <f>MAX(0,D322)</f>
        <v>0</v>
      </c>
      <c r="E773" s="20">
        <f>MAX(0,E322)</f>
        <v>0</v>
      </c>
      <c r="F773" s="10"/>
    </row>
    <row r="774" spans="1:6">
      <c r="A774" s="3" t="s">
        <v>48</v>
      </c>
      <c r="B774" s="20">
        <f>MAX(0,B323)</f>
        <v>0</v>
      </c>
      <c r="C774" s="20">
        <f>MAX(0,C323)</f>
        <v>0</v>
      </c>
      <c r="D774" s="20">
        <f>MAX(0,D323)</f>
        <v>0</v>
      </c>
      <c r="E774" s="20">
        <f>MAX(0,E323)</f>
        <v>0</v>
      </c>
      <c r="F774" s="10"/>
    </row>
    <row r="775" spans="1:6">
      <c r="A775" s="3" t="s">
        <v>49</v>
      </c>
      <c r="B775" s="20">
        <f>MAX(0,B324)</f>
        <v>0</v>
      </c>
      <c r="C775" s="20">
        <f>MAX(0,C324)</f>
        <v>0</v>
      </c>
      <c r="D775" s="20">
        <f>MAX(0,D324)</f>
        <v>0</v>
      </c>
      <c r="E775" s="20">
        <f>MAX(0,E324)</f>
        <v>0</v>
      </c>
      <c r="F775" s="10"/>
    </row>
    <row r="776" spans="1:6">
      <c r="A776" s="3" t="s">
        <v>50</v>
      </c>
      <c r="B776" s="20">
        <f>MAX(0,B325)</f>
        <v>0</v>
      </c>
      <c r="C776" s="20">
        <f>MAX(0,C325)</f>
        <v>0</v>
      </c>
      <c r="D776" s="20">
        <f>MAX(0,D325)</f>
        <v>0</v>
      </c>
      <c r="E776" s="20">
        <f>MAX(0,E325)</f>
        <v>0</v>
      </c>
      <c r="F776" s="10"/>
    </row>
    <row r="777" spans="1:6">
      <c r="A777" s="3" t="s">
        <v>51</v>
      </c>
      <c r="B777" s="20">
        <f>MAX(0,B326)</f>
        <v>0</v>
      </c>
      <c r="C777" s="20">
        <f>MAX(0,C326)</f>
        <v>0</v>
      </c>
      <c r="D777" s="20">
        <f>MAX(0,D326)</f>
        <v>0</v>
      </c>
      <c r="E777" s="20">
        <f>MAX(0,E326)</f>
        <v>0</v>
      </c>
      <c r="F777" s="10"/>
    </row>
    <row r="778" spans="1:6">
      <c r="A778" s="3" t="s">
        <v>52</v>
      </c>
      <c r="B778" s="20">
        <f>MAX(0,B327)</f>
        <v>0</v>
      </c>
      <c r="C778" s="20">
        <f>MAX(0,C327)</f>
        <v>0</v>
      </c>
      <c r="D778" s="20">
        <f>MAX(0,D327)</f>
        <v>0</v>
      </c>
      <c r="E778" s="20">
        <f>MAX(0,E327)</f>
        <v>0</v>
      </c>
      <c r="F778" s="10"/>
    </row>
    <row r="779" spans="1:6">
      <c r="A779" s="3" t="s">
        <v>53</v>
      </c>
      <c r="B779" s="20">
        <f>MAX(0,B328)</f>
        <v>0</v>
      </c>
      <c r="C779" s="20">
        <f>MAX(0,C328)</f>
        <v>0</v>
      </c>
      <c r="D779" s="20">
        <f>MAX(0,D328)</f>
        <v>0</v>
      </c>
      <c r="E779" s="20">
        <f>MAX(0,E328)</f>
        <v>0</v>
      </c>
      <c r="F779" s="10"/>
    </row>
    <row r="780" spans="1:6">
      <c r="A780" s="3" t="s">
        <v>54</v>
      </c>
      <c r="B780" s="20">
        <f>MAX(0,B329)</f>
        <v>0</v>
      </c>
      <c r="C780" s="20">
        <f>MAX(0,C329)</f>
        <v>0</v>
      </c>
      <c r="D780" s="20">
        <f>MAX(0,D329)</f>
        <v>0</v>
      </c>
      <c r="E780" s="20">
        <f>MAX(0,E329)</f>
        <v>0</v>
      </c>
      <c r="F780" s="10"/>
    </row>
    <row r="781" spans="1:6">
      <c r="A781" s="3" t="s">
        <v>55</v>
      </c>
      <c r="B781" s="20">
        <f>MAX(0,B330)</f>
        <v>0</v>
      </c>
      <c r="C781" s="20">
        <f>MAX(0,C330)</f>
        <v>0</v>
      </c>
      <c r="D781" s="20">
        <f>MAX(0,D330)</f>
        <v>0</v>
      </c>
      <c r="E781" s="20">
        <f>MAX(0,E330)</f>
        <v>0</v>
      </c>
      <c r="F781" s="10"/>
    </row>
    <row r="782" spans="1:6">
      <c r="A782" s="3" t="s">
        <v>56</v>
      </c>
      <c r="B782" s="20">
        <f>MAX(0,B331)</f>
        <v>0</v>
      </c>
      <c r="C782" s="20">
        <f>MAX(0,C331)</f>
        <v>0</v>
      </c>
      <c r="D782" s="20">
        <f>MAX(0,D331)</f>
        <v>0</v>
      </c>
      <c r="E782" s="20">
        <f>MAX(0,E331)</f>
        <v>0</v>
      </c>
      <c r="F782" s="10"/>
    </row>
    <row r="783" spans="1:6">
      <c r="A783" s="3" t="s">
        <v>57</v>
      </c>
      <c r="B783" s="20">
        <f>MAX(0,B332)</f>
        <v>0</v>
      </c>
      <c r="C783" s="20">
        <f>MAX(0,C332)</f>
        <v>0</v>
      </c>
      <c r="D783" s="20">
        <f>MAX(0,D332)</f>
        <v>0</v>
      </c>
      <c r="E783" s="20">
        <f>MAX(0,E332)</f>
        <v>0</v>
      </c>
      <c r="F783" s="10"/>
    </row>
    <row r="784" spans="1:6">
      <c r="A784" s="3" t="s">
        <v>58</v>
      </c>
      <c r="B784" s="20">
        <f>MAX(0,B333)</f>
        <v>0</v>
      </c>
      <c r="C784" s="20">
        <f>MAX(0,C333)</f>
        <v>0</v>
      </c>
      <c r="D784" s="20">
        <f>MAX(0,D333)</f>
        <v>0</v>
      </c>
      <c r="E784" s="20">
        <f>MAX(0,E333)</f>
        <v>0</v>
      </c>
      <c r="F784" s="10"/>
    </row>
    <row r="785" spans="1:6">
      <c r="A785" s="3" t="s">
        <v>59</v>
      </c>
      <c r="B785" s="20">
        <f>MAX(0,B334)</f>
        <v>0</v>
      </c>
      <c r="C785" s="20">
        <f>MAX(0,C334)</f>
        <v>0</v>
      </c>
      <c r="D785" s="20">
        <f>MAX(0,D334)</f>
        <v>0</v>
      </c>
      <c r="E785" s="20">
        <f>MAX(0,E334)</f>
        <v>0</v>
      </c>
      <c r="F785" s="10"/>
    </row>
    <row r="786" spans="1:6">
      <c r="A786" s="3" t="s">
        <v>60</v>
      </c>
      <c r="B786" s="20">
        <f>MAX(0,B335)</f>
        <v>0</v>
      </c>
      <c r="C786" s="20">
        <f>MAX(0,C335)</f>
        <v>0</v>
      </c>
      <c r="D786" s="20">
        <f>MAX(0,D335)</f>
        <v>0</v>
      </c>
      <c r="E786" s="20">
        <f>MAX(0,E335)</f>
        <v>0</v>
      </c>
      <c r="F786" s="10"/>
    </row>
    <row r="787" spans="1:6">
      <c r="A787" s="3" t="s">
        <v>61</v>
      </c>
      <c r="B787" s="20">
        <f>MAX(0,B336)</f>
        <v>0</v>
      </c>
      <c r="C787" s="20">
        <f>MAX(0,C336)</f>
        <v>0</v>
      </c>
      <c r="D787" s="20">
        <f>MAX(0,D336)</f>
        <v>0</v>
      </c>
      <c r="E787" s="20">
        <f>MAX(0,E336)</f>
        <v>0</v>
      </c>
      <c r="F787" s="10"/>
    </row>
    <row r="788" spans="1:6">
      <c r="A788" s="3" t="s">
        <v>62</v>
      </c>
      <c r="B788" s="20">
        <f>MAX(0,B337)</f>
        <v>0</v>
      </c>
      <c r="C788" s="20">
        <f>MAX(0,C337)</f>
        <v>0</v>
      </c>
      <c r="D788" s="20">
        <f>MAX(0,D337)</f>
        <v>0</v>
      </c>
      <c r="E788" s="20">
        <f>MAX(0,E337)</f>
        <v>0</v>
      </c>
      <c r="F788" s="10"/>
    </row>
    <row r="789" spans="1:6">
      <c r="A789" s="3" t="s">
        <v>63</v>
      </c>
      <c r="B789" s="20">
        <f>MAX(0,B338)</f>
        <v>0</v>
      </c>
      <c r="C789" s="20">
        <f>MAX(0,C338)</f>
        <v>0</v>
      </c>
      <c r="D789" s="20">
        <f>MAX(0,D338)</f>
        <v>0</v>
      </c>
      <c r="E789" s="20">
        <f>MAX(0,E338)</f>
        <v>0</v>
      </c>
      <c r="F789" s="10"/>
    </row>
    <row r="790" spans="1:6">
      <c r="A790" s="3" t="s">
        <v>64</v>
      </c>
      <c r="B790" s="20">
        <f>MAX(0,B339)</f>
        <v>0</v>
      </c>
      <c r="C790" s="20">
        <f>MAX(0,C339)</f>
        <v>0</v>
      </c>
      <c r="D790" s="20">
        <f>MAX(0,D339)</f>
        <v>0</v>
      </c>
      <c r="E790" s="20">
        <f>MAX(0,E339)</f>
        <v>0</v>
      </c>
      <c r="F790" s="10"/>
    </row>
    <row r="791" spans="1:6">
      <c r="A791" s="3" t="s">
        <v>65</v>
      </c>
      <c r="B791" s="20">
        <f>MAX(0,B340)</f>
        <v>0</v>
      </c>
      <c r="C791" s="20">
        <f>MAX(0,C340)</f>
        <v>0</v>
      </c>
      <c r="D791" s="20">
        <f>MAX(0,D340)</f>
        <v>0</v>
      </c>
      <c r="E791" s="20">
        <f>MAX(0,E340)</f>
        <v>0</v>
      </c>
      <c r="F791" s="10"/>
    </row>
    <row r="793" spans="1:6" ht="21" customHeight="1">
      <c r="A793" s="1" t="s">
        <v>364</v>
      </c>
    </row>
    <row r="794" spans="1:6">
      <c r="A794" s="2" t="s">
        <v>196</v>
      </c>
    </row>
    <row r="795" spans="1:6">
      <c r="A795" s="11" t="s">
        <v>365</v>
      </c>
    </row>
    <row r="796" spans="1:6">
      <c r="A796" s="11" t="s">
        <v>366</v>
      </c>
    </row>
    <row r="797" spans="1:6">
      <c r="A797" s="2" t="s">
        <v>225</v>
      </c>
    </row>
    <row r="799" spans="1:6">
      <c r="B799" s="12" t="s">
        <v>26</v>
      </c>
      <c r="C799" s="12" t="s">
        <v>27</v>
      </c>
      <c r="D799" s="12" t="s">
        <v>28</v>
      </c>
      <c r="E799" s="12" t="s">
        <v>29</v>
      </c>
    </row>
    <row r="800" spans="1:6">
      <c r="A800" s="3" t="s">
        <v>367</v>
      </c>
      <c r="B800" s="20">
        <f>SUMPRODUCT(B$759:B$791,$D$6:$D$38)</f>
        <v>0</v>
      </c>
      <c r="C800" s="20">
        <f>SUMPRODUCT(C$759:C$791,$D$6:$D$38)</f>
        <v>0</v>
      </c>
      <c r="D800" s="20">
        <f>SUMPRODUCT(D$759:D$791,$D$6:$D$38)</f>
        <v>0</v>
      </c>
      <c r="E800" s="20">
        <f>SUMPRODUCT(E$759:E$791,$D$6:$D$38)</f>
        <v>0</v>
      </c>
      <c r="F800" s="10"/>
    </row>
    <row r="802" spans="1:6" ht="21" customHeight="1">
      <c r="A802" s="1" t="s">
        <v>368</v>
      </c>
    </row>
    <row r="803" spans="1:6">
      <c r="A803" s="2" t="s">
        <v>196</v>
      </c>
    </row>
    <row r="804" spans="1:6">
      <c r="A804" s="11" t="s">
        <v>365</v>
      </c>
    </row>
    <row r="805" spans="1:6">
      <c r="A805" s="2" t="s">
        <v>295</v>
      </c>
    </row>
    <row r="807" spans="1:6">
      <c r="B807" s="12" t="s">
        <v>26</v>
      </c>
      <c r="C807" s="12" t="s">
        <v>27</v>
      </c>
      <c r="D807" s="12" t="s">
        <v>28</v>
      </c>
      <c r="E807" s="12" t="s">
        <v>29</v>
      </c>
    </row>
    <row r="808" spans="1:6">
      <c r="A808" s="3" t="s">
        <v>83</v>
      </c>
      <c r="B808" s="20">
        <f>SUM(B$759:B$791)</f>
        <v>0</v>
      </c>
      <c r="C808" s="20">
        <f>SUM(C$759:C$791)</f>
        <v>0</v>
      </c>
      <c r="D808" s="20">
        <f>SUM(D$759:D$791)</f>
        <v>0</v>
      </c>
      <c r="E808" s="20">
        <f>SUM(E$759:E$791)</f>
        <v>0</v>
      </c>
      <c r="F808" s="10"/>
    </row>
    <row r="810" spans="1:6" ht="21" customHeight="1">
      <c r="A810" s="1" t="s">
        <v>369</v>
      </c>
    </row>
    <row r="811" spans="1:6">
      <c r="A811" s="2" t="s">
        <v>196</v>
      </c>
    </row>
    <row r="812" spans="1:6">
      <c r="A812" s="11" t="s">
        <v>370</v>
      </c>
    </row>
    <row r="813" spans="1:6">
      <c r="A813" s="11" t="s">
        <v>371</v>
      </c>
    </row>
    <row r="814" spans="1:6">
      <c r="A814" s="2" t="s">
        <v>372</v>
      </c>
    </row>
    <row r="816" spans="1:6">
      <c r="B816" s="12" t="s">
        <v>26</v>
      </c>
      <c r="C816" s="12" t="s">
        <v>27</v>
      </c>
      <c r="D816" s="12" t="s">
        <v>28</v>
      </c>
      <c r="E816" s="12" t="s">
        <v>29</v>
      </c>
    </row>
    <row r="817" spans="1:6">
      <c r="A817" s="3" t="s">
        <v>373</v>
      </c>
      <c r="B817" s="24">
        <f>B800/B808</f>
        <v>0</v>
      </c>
      <c r="C817" s="24">
        <f>C800/C808</f>
        <v>0</v>
      </c>
      <c r="D817" s="24">
        <f>D800/D808</f>
        <v>0</v>
      </c>
      <c r="E817" s="24">
        <f>E800/E808</f>
        <v>0</v>
      </c>
      <c r="F817" s="10"/>
    </row>
    <row r="819" spans="1:6" ht="21" customHeight="1">
      <c r="A819" s="1" t="s">
        <v>374</v>
      </c>
    </row>
    <row r="820" spans="1:6">
      <c r="A820" s="2" t="s">
        <v>196</v>
      </c>
    </row>
    <row r="821" spans="1:6">
      <c r="A821" s="11" t="s">
        <v>375</v>
      </c>
    </row>
    <row r="822" spans="1:6">
      <c r="A822" s="18" t="s">
        <v>199</v>
      </c>
      <c r="B822" s="18" t="s">
        <v>200</v>
      </c>
      <c r="C822" s="18" t="s">
        <v>200</v>
      </c>
    </row>
    <row r="823" spans="1:6">
      <c r="A823" s="18" t="s">
        <v>202</v>
      </c>
      <c r="B823" s="18" t="s">
        <v>203</v>
      </c>
      <c r="C823" s="18" t="s">
        <v>203</v>
      </c>
    </row>
    <row r="825" spans="1:6">
      <c r="B825" s="12" t="s">
        <v>376</v>
      </c>
      <c r="C825" s="12" t="s">
        <v>377</v>
      </c>
    </row>
    <row r="826" spans="1:6">
      <c r="A826" s="3" t="s">
        <v>378</v>
      </c>
      <c r="B826" s="25">
        <f>$B817</f>
        <v>0</v>
      </c>
      <c r="C826" s="25">
        <f>$D817</f>
        <v>0</v>
      </c>
      <c r="D826" s="10"/>
    </row>
  </sheetData>
  <sheetProtection sheet="1" objects="1" scenarios="1"/>
  <dataValidations count="1">
    <dataValidation type="decimal" operator="greaterThanOrEqual" allowBlank="1" showInputMessage="1" showErrorMessage="1" sqref="C6:C38">
      <formula1>0</formula1>
    </dataValidation>
  </dataValidations>
  <hyperlinks>
    <hyperlink ref="A42" location="'Input'!B88" display="x1 = 1335. Total costs"/>
    <hyperlink ref="A43" location="'Input'!B40" display="x2 = 1330. Allocated costs"/>
    <hyperlink ref="A84" location="'Calculations'!B5" display="x1 = 1401. Allocation key (in Allocation rules)"/>
    <hyperlink ref="A85" location="'Calculations'!B47" display="x2 = 1402. Total costs (copy) (in Expenditure data)"/>
    <hyperlink ref="A93" location="'Input'!B126" display="x1 = 1355. Asset quantity (in MEAV data)"/>
    <hyperlink ref="A94" location="'Input'!C126" display="x2 = 1355. Unit MEAV (£) (in MEAV data)"/>
    <hyperlink ref="A188" location="'Calculations'!C99" display="x1 = 1404. MEAV mapping (in MEAV calculations)"/>
    <hyperlink ref="A189" location="'Calculations'!B99" display="x2 = 1404. MEAV (£) (in MEAV calculations)"/>
    <hyperlink ref="A197" location="'Calculations'!B192" display="x1 = 1405. MEAV by network level (£)"/>
    <hyperlink ref="A205" location="'Calculations'!B200" display="x1 = 1406. MEAV percentages"/>
    <hyperlink ref="A218" location="'Input'!B82" display="x1 = 1332. All notional assets in EDCM (£) (from EDCM table 4167, 4168, 4169 or 4170)"/>
    <hyperlink ref="A219" location="'Calculations'!B213" display="x2 = 1408. EHV asset levels"/>
    <hyperlink ref="A220" location="'Input'!B77" display="x3 = 1331. Assets in CDCM model (£) (from CDCM table 2705 or 2706)"/>
    <hyperlink ref="A228" location="'Calculations'!B223" display="x1 = 1409. Proportion of EHV notional assets which are in the CDCM"/>
    <hyperlink ref="A237" location="'Calculations'!B208" display="x1 = 1407. MEAV percentages (copy)"/>
    <hyperlink ref="A238" location="'Calculations'!B232" display="x2 = 1410. Proportion to be kept"/>
    <hyperlink ref="A256" location="'Calculations'!B5" display="x1 = 1401. Allocation key (in Allocation rules)"/>
    <hyperlink ref="A257" location="'Calculations'!B251" display="x2 = 1413. LV only"/>
    <hyperlink ref="A258" location="'Calculations'!B241" display="x3 = 1411. MEAV percentages after exclusions"/>
    <hyperlink ref="A259" location="'Calculations'!B246" display="x4 = 1412. EHV only"/>
    <hyperlink ref="A260" location="'Input'!B221" display="x5 = 1375. Network length percentages"/>
    <hyperlink ref="A300" location="'Calculations'!B5" display="x1 = 1401. Allocation key (in Allocation rules)"/>
    <hyperlink ref="A301" location="'Input'!B40" display="x2 = 1330. Allocated costs"/>
    <hyperlink ref="A302" location="'Calculations'!B47" display="x3 = 1402. Total costs (copy) (in Expenditure data)"/>
    <hyperlink ref="A303" location="'Calculations'!C47" display="x4 = 1402. Amounts already allocated (in Expenditure data)"/>
    <hyperlink ref="A304" location="'Calculations'!B263" display="x5 = 1414. All allocation percentages"/>
    <hyperlink ref="A344" location="'Calculations'!B307" display="x1 = 1415. Complete allocation"/>
    <hyperlink ref="A384" location="'Calculations'!G99" display="x1 = 1404. MEAV mapping: LV services"/>
    <hyperlink ref="A385" location="'Calculations'!B99" display="x2 = 1404. MEAV (£) (in MEAV calculations)"/>
    <hyperlink ref="A386" location="'Calculations'!H99" display="x3 = 1404. MEAV mapping: LV total"/>
    <hyperlink ref="A394" location="'Calculations'!B5" display="x1 = 1401. Allocation key (in Allocation rules)"/>
    <hyperlink ref="A395" location="'Calculations'!B389" display="x2 = 1417. MEAV: ratio of LV services to LV total"/>
    <hyperlink ref="A396" location="'Input'!B231" display="x3 = 1385. Network length: ratio of LV services to LV total"/>
    <hyperlink ref="A436" location="'Calculations'!B347" display="x1 = 1416. Complete allocation: LV total share"/>
    <hyperlink ref="A437" location="'Calculations'!B399" display="x2 = 1418. Allocation of LV to LV services"/>
    <hyperlink ref="A477" location="'Calculations'!B347" display="x1 = 1416. Complete allocation: LV total share"/>
    <hyperlink ref="A478" location="'Calculations'!B399" display="x2 = 1418. Allocation of LV to LV services"/>
    <hyperlink ref="A518" location="'Calculations'!B440" display="x1 = 1419. Allocation to LV services"/>
    <hyperlink ref="A519" location="'Calculations'!B481" display="x2 = 1420. Allocation to LV mains"/>
    <hyperlink ref="A520" location="'Calculations'!B307" display="x3 = 1415. Complete allocation"/>
    <hyperlink ref="A560" location="'Calculations'!B523" display="x1 = 1421. Complete allocation split between LV mains and services"/>
    <hyperlink ref="A561" location="'Calculations'!C5" display="x2 = 1401. Percentage capitalised (in Allocation rules)"/>
    <hyperlink ref="A601" location="'Calculations'!B564" display="x1 = 1422. Complete allocation, adjusted for regulatory capitalisation"/>
    <hyperlink ref="A609" location="'Calculations'!B604" display="x1 = 1423. Total expensed for each level"/>
    <hyperlink ref="A617" location="'Input'!B216" display="x1 = 1370. Net capex percentages"/>
    <hyperlink ref="A625" location="'Calculations'!B620" display="x1 = 1425. Net capex percentages (copy)"/>
    <hyperlink ref="A626" location="'Calculations'!B232" display="x2 = 1410. Proportion to be kept"/>
    <hyperlink ref="A634" location="'Calculations'!B629" display="x1 = 1426. Net capex percentages after exclusions"/>
    <hyperlink ref="A642" location="'Calculations'!B637" display="x1 = 1427. Net capex: LV total share"/>
    <hyperlink ref="A643" location="'Input'!B226" display="x2 = 1380. Net capex: ratio of LV services to LV total"/>
    <hyperlink ref="A651" location="'Calculations'!B637" display="x1 = 1427. Net capex: LV total share"/>
    <hyperlink ref="A652" location="'Input'!B226" display="x2 = 1380. Net capex: ratio of LV services to LV total"/>
    <hyperlink ref="A660" location="'Calculations'!B646" display="x1 = 1428. Allocation to LV services"/>
    <hyperlink ref="A661" location="'Calculations'!B655" display="x2 = 1429. Allocation to LV mains"/>
    <hyperlink ref="A662" location="'Calculations'!B629" display="x3 = 1426. Net capex percentages after exclusions"/>
    <hyperlink ref="A670" location="'Input'!D22" display="x1 = 1310. Aggregate operating (in DPCR4 aggregate allowances)"/>
    <hyperlink ref="A671" location="'Input'!B22" display="x2 = 1310. Aggregate return (in DPCR4 aggregate allowances)"/>
    <hyperlink ref="A672" location="'Input'!C22" display="x3 = 1310. Aggregate depreciation (in DPCR4 aggregate allowances)"/>
    <hyperlink ref="A680" location="'Input'!B28" display="x1 = 1315. Total revenue (in Analysis of allowed revenue for 2007/2008)"/>
    <hyperlink ref="A681" location="'Input'!C28" display="x2 = 1315. Net incentive revenue (in Analysis of allowed revenue for 2007/2008)"/>
    <hyperlink ref="A682" location="'Calculations'!B88" display="x3 = 1403. To be deducted from revenue and treated as &quot;upstream&quot; cost"/>
    <hyperlink ref="A690" location="'Input'!B34" display="x1 = 1320. Units flowing"/>
    <hyperlink ref="A698" location="'Calculations'!B693" display="x1 = 1433. Units at LV"/>
    <hyperlink ref="A706" location="'Calculations'!B693" display="x1 = 1433. Units at LV"/>
    <hyperlink ref="A714" location="'Calculations'!B701" display="x1 = 1434. Allocation to LV services"/>
    <hyperlink ref="A715" location="'Calculations'!B709" display="x2 = 1435. Allocation to LV mains"/>
    <hyperlink ref="A716" location="'Input'!B34" display="x3 = 1320. Units flowing"/>
    <hyperlink ref="A724" location="'Calculations'!B675" display="x1 = 1431. Proportion of price control revenue attributed to opex"/>
    <hyperlink ref="A725" location="'Calculations'!B665" display="x2 = 1430. Net capex allocation split between LV mains and services"/>
    <hyperlink ref="A726" location="'Calculations'!B612" display="x3 = 1424. Expensed proportions"/>
    <hyperlink ref="A727" location="'Calculations'!B685" display="x4 = 1432. Revenue to be allocated between network levels (£/year)"/>
    <hyperlink ref="A728" location="'Calculations'!B719" display="x5 = 1436. Units"/>
    <hyperlink ref="A736" location="'Input'!C28" display="x1 = 1315. Net incentive revenue (in Analysis of allowed revenue for 2007/2008)"/>
    <hyperlink ref="A737" location="'Calculations'!B88" display="x2 = 1403. To be deducted from revenue and treated as &quot;upstream&quot; cost"/>
    <hyperlink ref="A738" location="'Calculations'!B719" display="x3 = 1436. Units"/>
    <hyperlink ref="A746" location="'Calculations'!B731" display="x1 = 1437. p/kWh split"/>
    <hyperlink ref="A747" location="'Calculations'!B741" display="x2 = 1438. p/kWh not split"/>
    <hyperlink ref="A755" location="'Calculations'!B307" display="x1 = 1415. Complete allocation"/>
    <hyperlink ref="A795" location="'Calculations'!B758" display="x1 = 1440. Complete allocation, zeroing out negative numbers"/>
    <hyperlink ref="A796" location="'Calculations'!D5" display="x2 = 1401. Direct cost indicator (in Allocation rules)"/>
    <hyperlink ref="A804" location="'Calculations'!B758" display="x1 = 1440. Complete allocation, zeroing out negative numbers"/>
    <hyperlink ref="A812" location="'Calculations'!B799" display="x1 = 1441. Direct costs"/>
    <hyperlink ref="A813" location="'Calculations'!B807" display="x2 = 1442. Total costs"/>
    <hyperlink ref="A821" location="'Calculations'!B816" display="x1 = 1443. Direct cost proportion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6.7109375" customWidth="1"/>
    <col min="2" max="251" width="20.7109375" customWidth="1"/>
  </cols>
  <sheetData>
    <row r="1" spans="1:6" ht="21" customHeight="1">
      <c r="A1" s="1">
        <f>"Results for "&amp;'Input'!B7&amp;" in "&amp;'Input'!C7&amp;" ("&amp;'Input'!D7&amp;")"</f>
        <v>0</v>
      </c>
    </row>
    <row r="3" spans="1:6" ht="21" customHeight="1">
      <c r="A3" s="1" t="s">
        <v>379</v>
      </c>
    </row>
    <row r="4" spans="1:6">
      <c r="A4" s="2" t="s">
        <v>196</v>
      </c>
    </row>
    <row r="5" spans="1:6">
      <c r="A5" s="11" t="s">
        <v>380</v>
      </c>
    </row>
    <row r="6" spans="1:6">
      <c r="A6" s="18" t="s">
        <v>199</v>
      </c>
      <c r="B6" s="18" t="s">
        <v>200</v>
      </c>
      <c r="C6" s="18" t="s">
        <v>200</v>
      </c>
      <c r="D6" s="18" t="s">
        <v>200</v>
      </c>
      <c r="E6" s="18" t="s">
        <v>200</v>
      </c>
    </row>
    <row r="7" spans="1:6">
      <c r="A7" s="18" t="s">
        <v>202</v>
      </c>
      <c r="B7" s="18" t="s">
        <v>203</v>
      </c>
      <c r="C7" s="18" t="s">
        <v>203</v>
      </c>
      <c r="D7" s="18" t="s">
        <v>203</v>
      </c>
      <c r="E7" s="18" t="s">
        <v>203</v>
      </c>
    </row>
    <row r="9" spans="1:6">
      <c r="B9" s="12" t="s">
        <v>381</v>
      </c>
      <c r="C9" s="12" t="s">
        <v>382</v>
      </c>
      <c r="D9" s="12" t="s">
        <v>383</v>
      </c>
      <c r="E9" s="12" t="s">
        <v>384</v>
      </c>
    </row>
    <row r="10" spans="1:6">
      <c r="A10" s="3" t="s">
        <v>385</v>
      </c>
      <c r="B10" s="25">
        <f>'Calculations'!$B751</f>
        <v>0</v>
      </c>
      <c r="C10" s="25">
        <f>'Calculations'!$C751</f>
        <v>0</v>
      </c>
      <c r="D10" s="25">
        <f>'Calculations'!$D751</f>
        <v>0</v>
      </c>
      <c r="E10" s="25">
        <f>'Calculations'!$E751</f>
        <v>0</v>
      </c>
      <c r="F10" s="10"/>
    </row>
    <row r="12" spans="1:6" ht="21" customHeight="1">
      <c r="A12" s="1" t="s">
        <v>386</v>
      </c>
    </row>
    <row r="13" spans="1:6">
      <c r="A13" s="2" t="s">
        <v>196</v>
      </c>
    </row>
    <row r="14" spans="1:6">
      <c r="A14" s="11" t="s">
        <v>387</v>
      </c>
    </row>
    <row r="15" spans="1:6">
      <c r="A15" s="11" t="s">
        <v>388</v>
      </c>
    </row>
    <row r="16" spans="1:6">
      <c r="A16" s="11" t="s">
        <v>389</v>
      </c>
    </row>
    <row r="17" spans="1:6">
      <c r="A17" s="11" t="s">
        <v>390</v>
      </c>
    </row>
    <row r="18" spans="1:6">
      <c r="A18" s="11" t="s">
        <v>391</v>
      </c>
    </row>
    <row r="19" spans="1:6">
      <c r="A19" s="11" t="s">
        <v>392</v>
      </c>
    </row>
    <row r="20" spans="1:6">
      <c r="A20" s="11" t="s">
        <v>393</v>
      </c>
    </row>
    <row r="21" spans="1:6">
      <c r="A21" s="11" t="s">
        <v>394</v>
      </c>
    </row>
    <row r="22" spans="1:6">
      <c r="A22" s="18" t="s">
        <v>199</v>
      </c>
      <c r="B22" s="18" t="s">
        <v>214</v>
      </c>
      <c r="C22" s="18" t="s">
        <v>214</v>
      </c>
      <c r="D22" s="18" t="s">
        <v>214</v>
      </c>
      <c r="E22" s="18" t="s">
        <v>214</v>
      </c>
    </row>
    <row r="23" spans="1:6">
      <c r="A23" s="18" t="s">
        <v>202</v>
      </c>
      <c r="B23" s="18" t="s">
        <v>395</v>
      </c>
      <c r="C23" s="18" t="s">
        <v>396</v>
      </c>
      <c r="D23" s="18" t="s">
        <v>397</v>
      </c>
      <c r="E23" s="18" t="s">
        <v>398</v>
      </c>
    </row>
    <row r="25" spans="1:6">
      <c r="B25" s="12" t="s">
        <v>182</v>
      </c>
      <c r="C25" s="12" t="s">
        <v>183</v>
      </c>
      <c r="D25" s="12" t="s">
        <v>184</v>
      </c>
      <c r="E25" s="12" t="s">
        <v>185</v>
      </c>
    </row>
    <row r="26" spans="1:6">
      <c r="A26" s="3" t="s">
        <v>399</v>
      </c>
      <c r="B26" s="24">
        <f>$B10+C10*(1-'Input'!$B12*'Calculations'!$B826)</f>
        <v>0</v>
      </c>
      <c r="C26" s="24">
        <f>$B10+C10+$D10+$E10*(1-'Input'!$B17*'Calculations'!$C826)</f>
        <v>0</v>
      </c>
      <c r="D26" s="24">
        <f>($D10+$E10*(1-'Input'!$B17*'Calculations'!$C826))/(1-C10-$B10)</f>
        <v>0</v>
      </c>
      <c r="E26" s="24">
        <f>E10*(1-'Input'!$B17*'Calculations'!$C826)/(1-$B10-$C10-$D10)</f>
        <v>0</v>
      </c>
      <c r="F26" s="10"/>
    </row>
    <row r="28" spans="1:6" ht="21" customHeight="1">
      <c r="A28" s="1" t="s">
        <v>400</v>
      </c>
    </row>
    <row r="29" spans="1:6">
      <c r="A29" s="2" t="s">
        <v>196</v>
      </c>
    </row>
    <row r="30" spans="1:6">
      <c r="A30" s="11" t="s">
        <v>401</v>
      </c>
    </row>
    <row r="31" spans="1:6">
      <c r="A31" s="11" t="s">
        <v>402</v>
      </c>
    </row>
    <row r="32" spans="1:6">
      <c r="A32" s="11" t="s">
        <v>403</v>
      </c>
    </row>
    <row r="33" spans="1:6">
      <c r="A33" s="11" t="s">
        <v>404</v>
      </c>
    </row>
    <row r="34" spans="1:6">
      <c r="A34" s="11" t="s">
        <v>405</v>
      </c>
    </row>
    <row r="35" spans="1:6">
      <c r="A35" s="11" t="s">
        <v>406</v>
      </c>
    </row>
    <row r="36" spans="1:6">
      <c r="A36" s="11" t="s">
        <v>407</v>
      </c>
    </row>
    <row r="37" spans="1:6">
      <c r="A37" s="11" t="s">
        <v>408</v>
      </c>
    </row>
    <row r="38" spans="1:6">
      <c r="A38" s="18" t="s">
        <v>199</v>
      </c>
      <c r="B38" s="18" t="s">
        <v>214</v>
      </c>
      <c r="C38" s="18" t="s">
        <v>214</v>
      </c>
      <c r="D38" s="18" t="s">
        <v>214</v>
      </c>
      <c r="E38" s="18" t="s">
        <v>214</v>
      </c>
    </row>
    <row r="39" spans="1:6">
      <c r="A39" s="18" t="s">
        <v>202</v>
      </c>
      <c r="B39" s="18" t="s">
        <v>409</v>
      </c>
      <c r="C39" s="18" t="s">
        <v>410</v>
      </c>
      <c r="D39" s="18" t="s">
        <v>411</v>
      </c>
      <c r="E39" s="18" t="s">
        <v>412</v>
      </c>
    </row>
    <row r="41" spans="1:6">
      <c r="B41" s="12" t="s">
        <v>182</v>
      </c>
      <c r="C41" s="12" t="s">
        <v>183</v>
      </c>
      <c r="D41" s="12" t="s">
        <v>184</v>
      </c>
      <c r="E41" s="12" t="s">
        <v>185</v>
      </c>
    </row>
    <row r="42" spans="1:6">
      <c r="A42" s="3" t="s">
        <v>413</v>
      </c>
      <c r="B42" s="28">
        <f>B26-'Input'!$B237</f>
        <v>0</v>
      </c>
      <c r="C42" s="28">
        <f>C26-'Input'!$C237</f>
        <v>0</v>
      </c>
      <c r="D42" s="28">
        <f>D26-'Input'!$D237</f>
        <v>0</v>
      </c>
      <c r="E42" s="28">
        <f>E26-'Input'!$E237</f>
        <v>0</v>
      </c>
      <c r="F42" s="10"/>
    </row>
  </sheetData>
  <sheetProtection sheet="1" objects="1" scenarios="1"/>
  <hyperlinks>
    <hyperlink ref="A5" location="'Calculations'!B750" display="x1 = 1439. Allocated proportion"/>
    <hyperlink ref="A14" location="'Results'!B9" display="x1 = 1501. LV services allocation (in Allocations to network levels)"/>
    <hyperlink ref="A15" location="'Results'!C9" display="x2 = 1501. LV mains allocation (in Allocations to network levels)"/>
    <hyperlink ref="A16" location="'Input'!B11" display="x3 = 1301. DNO LV mains usage"/>
    <hyperlink ref="A17" location="'Calculations'!B825" display="x4 = 1444. LV direct proportion (in Direct cost proportions)"/>
    <hyperlink ref="A18" location="'Results'!D9" display="x5 = 1501. HV/LV allocation (in Allocations to network levels)"/>
    <hyperlink ref="A19" location="'Results'!E9" display="x6 = 1501. HV allocation (in Allocations to network levels)"/>
    <hyperlink ref="A20" location="'Input'!B16" display="x7 = 1302. DNO HV mains usage"/>
    <hyperlink ref="A21" location="'Calculations'!C825" display="x8 = 1444. HV direct proportion (in Direct cost proportions)"/>
    <hyperlink ref="A30" location="'Results'!B25" display="x1 = 1502. LDNO LV: LV user (in LDNO discounts)"/>
    <hyperlink ref="A31" location="'Input'!B236" display="x2 = 1399. LDNO LV: LV user (in Current LDNO discounts)"/>
    <hyperlink ref="A32" location="'Results'!C25" display="x3 = 1502. LDNO HV: LV user (in LDNO discounts)"/>
    <hyperlink ref="A33" location="'Input'!C236" display="x4 = 1399. LDNO HV: LV user (in Current LDNO discounts)"/>
    <hyperlink ref="A34" location="'Results'!D25" display="x5 = 1502. LDNO HV: LV Sub user (in LDNO discounts)"/>
    <hyperlink ref="A35" location="'Input'!D236" display="x6 = 1399. LDNO HV: LV Sub user (in Current LDNO discounts)"/>
    <hyperlink ref="A36" location="'Results'!E25" display="x7 = 1502. LDNO HV: HV user (in LDNO discounts)"/>
    <hyperlink ref="A37" location="'Input'!E236" display="x8 = 1399. LDNO HV: HV user (in Current LDNO discount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Input</vt:lpstr>
      <vt:lpstr>Calculations</vt:lpstr>
      <vt:lpstr>Results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2015-05-12T10:52:56Z</dcterms:created>
  <dcterms:modified xsi:type="dcterms:W3CDTF">2015-05-12T10:52:56Z</dcterms:modified>
</cp:coreProperties>
</file>